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ВНОСИМ ПРОЕКТ\1-33 Проект закона\"/>
    </mc:Choice>
  </mc:AlternateContent>
  <bookViews>
    <workbookView xWindow="120" yWindow="165" windowWidth="12120" windowHeight="9000" tabRatio="259"/>
  </bookViews>
  <sheets>
    <sheet name="Приложение 13" sheetId="11" r:id="rId1"/>
  </sheets>
  <definedNames>
    <definedName name="Date">'Приложение 13'!$A$1</definedName>
    <definedName name="Law">'Приложение 13'!$S$5</definedName>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13'!$S$7</definedName>
    <definedName name="wrn.выпдох." hidden="1">{#N/A,#N/A,FALSE,"Вып.доходы"}</definedName>
    <definedName name="Year">'Приложение 13'!$A$2</definedName>
    <definedName name="Year1">'Приложение 13'!$S$3</definedName>
    <definedName name="Year2Year3">'Приложение 13'!$S$4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13'!$A$1:$S$41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38" i="11" l="1"/>
  <c r="S38" i="11"/>
  <c r="C39" i="11"/>
  <c r="S39" i="11"/>
  <c r="C40" i="11"/>
  <c r="S40" i="11"/>
  <c r="C11" i="11"/>
  <c r="S11" i="11"/>
  <c r="C12" i="11"/>
  <c r="S12" i="11"/>
  <c r="C13" i="11"/>
  <c r="S13" i="11"/>
  <c r="C14" i="11"/>
  <c r="S14" i="11"/>
  <c r="C15" i="11"/>
  <c r="S15" i="11"/>
  <c r="C16" i="11"/>
  <c r="S16" i="11"/>
  <c r="C17" i="11"/>
  <c r="S1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A2" i="11" l="1"/>
  <c r="E6" i="11" l="1"/>
  <c r="S4" i="11"/>
  <c r="S3" i="11"/>
</calcChain>
</file>

<file path=xl/sharedStrings.xml><?xml version="1.0" encoding="utf-8"?>
<sst xmlns="http://schemas.openxmlformats.org/spreadsheetml/2006/main" count="126" uniqueCount="105">
  <si>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</si>
  <si>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</si>
  <si>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</si>
  <si>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</si>
  <si>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</si>
  <si>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</si>
  <si>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</si>
  <si>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</si>
  <si>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</si>
  <si>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</si>
  <si>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</si>
  <si>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</si>
  <si>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</si>
  <si>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</si>
  <si>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</si>
  <si>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</si>
  <si>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</si>
  <si>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</si>
  <si>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</si>
  <si>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</si>
  <si>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</si>
  <si>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Приложение 13</t>
  </si>
  <si>
    <t>01.01.2018</t>
  </si>
  <si>
    <t>от ______________№______</t>
  </si>
  <si>
    <t>1</t>
  </si>
  <si>
    <t>2</t>
  </si>
  <si>
    <t>3</t>
  </si>
  <si>
    <t>4</t>
  </si>
  <si>
    <t>5</t>
  </si>
  <si>
    <t>Расходы за счет средств федерального бюджета текущего года</t>
  </si>
  <si>
    <t>6</t>
  </si>
  <si>
    <t>Министерство строительства Камчатского края</t>
  </si>
  <si>
    <t>0210740070</t>
  </si>
  <si>
    <t>7</t>
  </si>
  <si>
    <t>8</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</si>
  <si>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</si>
  <si>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Инвестиционной  программы Камчатского края.</t>
  </si>
  <si>
    <t>0350240070</t>
  </si>
  <si>
    <t>10</t>
  </si>
  <si>
    <t>11</t>
  </si>
  <si>
    <t>12</t>
  </si>
  <si>
    <t>13</t>
  </si>
  <si>
    <t>14</t>
  </si>
  <si>
    <t>15</t>
  </si>
  <si>
    <t>16</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</si>
  <si>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</si>
  <si>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</si>
  <si>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17</t>
  </si>
  <si>
    <t>Министерство транспорта и дорожного строительства Камчатского края</t>
  </si>
  <si>
    <t>18</t>
  </si>
  <si>
    <t>19</t>
  </si>
  <si>
    <t>Министерство спорта Камчатского края</t>
  </si>
  <si>
    <t>20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</si>
  <si>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</si>
  <si>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</si>
  <si>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</si>
  <si>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22</t>
  </si>
  <si>
    <t>23</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</si>
  <si>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</si>
  <si>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</si>
  <si>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</si>
  <si>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</si>
  <si>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</si>
  <si>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</si>
  <si>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</si>
  <si>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</si>
  <si>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</si>
  <si>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</si>
  <si>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</si>
  <si>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</si>
  <si>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</si>
  <si>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</si>
  <si>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</si>
  <si>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</si>
  <si>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</si>
  <si>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</si>
  <si>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</si>
  <si>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</si>
  <si>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</si>
  <si>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</si>
  <si>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</si>
  <si>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</si>
  <si>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</si>
  <si>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</si>
  <si>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</si>
  <si>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</si>
  <si>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</si>
  <si>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</si>
  <si>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</si>
  <si>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</si>
  <si>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</si>
  <si>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</si>
  <si>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</si>
  <si>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</si>
  <si>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</si>
  <si>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</si>
  <si>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</si>
  <si>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Агентство по обращению с отходами Камчатского края</t>
  </si>
  <si>
    <t>2310140070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</si>
  <si>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</si>
  <si>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</si>
  <si>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</si>
  <si>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</si>
  <si>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</si>
  <si>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2013 - 2020 годы"". Субсидии местным бюджетам на реализацию мероприятий Инвестиционной  программы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</si>
</sst>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8"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2">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6" fontId="13" fillId="0" borderId="3" xfId="0" applyNumberFormat="1" applyFont="1" applyFill="1" applyBorder="1" applyAlignment="1">
      <alignment horizontal="right" vertical="center"/>
    </xf>
    <xf numFmtId="166"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6" fillId="0" borderId="6"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19" fillId="0" borderId="0" xfId="0" applyNumberFormat="1" applyFont="1" applyFill="1"/>
    <xf numFmtId="49" fontId="20" fillId="0" borderId="0" xfId="0" applyNumberFormat="1" applyFont="1" applyFill="1"/>
    <xf numFmtId="49" fontId="20" fillId="0" borderId="0" xfId="0" applyNumberFormat="1" applyFont="1" applyFill="1" applyAlignment="1">
      <alignment horizontal="center" vertical="center"/>
    </xf>
    <xf numFmtId="49" fontId="20" fillId="0" borderId="0" xfId="0" applyNumberFormat="1" applyFont="1" applyFill="1" applyAlignment="1"/>
    <xf numFmtId="167" fontId="22" fillId="0" borderId="0" xfId="0" applyNumberFormat="1" applyFont="1" applyFill="1" applyAlignment="1">
      <alignment horizontal="center" vertical="center"/>
    </xf>
    <xf numFmtId="166" fontId="23" fillId="0" borderId="2"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166" fontId="24" fillId="0" borderId="3" xfId="0" applyNumberFormat="1" applyFont="1" applyFill="1" applyBorder="1" applyAlignment="1">
      <alignment horizontal="right" vertical="center"/>
    </xf>
    <xf numFmtId="49" fontId="21" fillId="0" borderId="6" xfId="0" applyNumberFormat="1" applyFont="1" applyFill="1" applyBorder="1" applyAlignment="1">
      <alignment horizontal="center" vertical="center"/>
    </xf>
    <xf numFmtId="49" fontId="21" fillId="0" borderId="6" xfId="0" applyNumberFormat="1" applyFont="1" applyFill="1" applyBorder="1" applyAlignment="1">
      <alignment horizontal="right" vertical="center" wrapText="1"/>
    </xf>
    <xf numFmtId="0" fontId="16" fillId="0" borderId="6" xfId="0" applyNumberFormat="1" applyFont="1" applyFill="1" applyBorder="1" applyAlignment="1">
      <alignment horizontal="center" vertical="center" wrapText="1"/>
    </xf>
    <xf numFmtId="166" fontId="21"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166" fontId="26" fillId="0" borderId="6" xfId="0" applyNumberFormat="1" applyFont="1" applyFill="1" applyBorder="1" applyAlignment="1">
      <alignment horizontal="right" vertical="center"/>
    </xf>
    <xf numFmtId="0" fontId="14" fillId="0" borderId="0" xfId="0" applyNumberFormat="1" applyFont="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167" fontId="27" fillId="0" borderId="0" xfId="0" applyNumberFormat="1" applyFont="1"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51"/>
  <sheetViews>
    <sheetView tabSelected="1" view="pageBreakPreview" zoomScale="70" zoomScaleNormal="50" zoomScaleSheetLayoutView="70" workbookViewId="0">
      <selection activeCell="B12" sqref="B12"/>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2"/>
    <col min="21" max="16384" width="9.140625" style="1"/>
  </cols>
  <sheetData>
    <row r="1" spans="1:30" s="23" customFormat="1" ht="23.25" x14ac:dyDescent="0.35">
      <c r="A1" s="44" t="s">
        <v>22</v>
      </c>
      <c r="B1" s="19"/>
      <c r="C1" s="20"/>
      <c r="D1" s="19"/>
      <c r="E1" s="21"/>
      <c r="F1" s="21"/>
      <c r="G1" s="21"/>
      <c r="H1" s="21"/>
      <c r="I1" s="21"/>
      <c r="J1" s="21"/>
      <c r="K1" s="21"/>
      <c r="L1" s="21"/>
      <c r="M1" s="22"/>
      <c r="N1" s="22"/>
      <c r="Q1" s="24"/>
      <c r="R1" s="15"/>
      <c r="S1" s="16" t="s">
        <v>21</v>
      </c>
      <c r="T1" s="51"/>
      <c r="V1" s="21"/>
      <c r="W1" s="21"/>
      <c r="X1" s="21"/>
      <c r="Y1" s="21"/>
      <c r="Z1" s="21"/>
      <c r="AA1" s="21"/>
      <c r="AB1" s="21"/>
      <c r="AC1" s="21"/>
      <c r="AD1" s="21"/>
    </row>
    <row r="2" spans="1:30" s="23" customFormat="1" ht="23.25" x14ac:dyDescent="0.35">
      <c r="A2" s="44">
        <f>YEAR(Date)</f>
        <v>2018</v>
      </c>
      <c r="B2" s="19"/>
      <c r="C2" s="20"/>
      <c r="D2" s="19"/>
      <c r="E2" s="21"/>
      <c r="F2" s="21"/>
      <c r="G2" s="21"/>
      <c r="H2" s="21"/>
      <c r="I2" s="21"/>
      <c r="J2" s="21"/>
      <c r="K2" s="21"/>
      <c r="L2" s="21"/>
      <c r="M2" s="22"/>
      <c r="N2" s="22"/>
      <c r="Q2" s="24"/>
      <c r="R2" s="15"/>
      <c r="S2" s="16" t="s">
        <v>12</v>
      </c>
      <c r="T2" s="51"/>
      <c r="V2" s="21"/>
      <c r="W2" s="21"/>
      <c r="X2" s="21"/>
      <c r="Y2" s="21"/>
      <c r="Z2" s="21"/>
      <c r="AA2" s="21"/>
      <c r="AB2" s="21"/>
      <c r="AC2" s="21"/>
      <c r="AD2" s="21"/>
    </row>
    <row r="3" spans="1:30" s="23" customFormat="1" ht="23.25" x14ac:dyDescent="0.35">
      <c r="A3" s="18"/>
      <c r="B3" s="19"/>
      <c r="C3" s="20"/>
      <c r="D3" s="19"/>
      <c r="E3" s="21"/>
      <c r="F3" s="21"/>
      <c r="G3" s="21"/>
      <c r="H3" s="21"/>
      <c r="I3" s="21"/>
      <c r="J3" s="21"/>
      <c r="K3" s="21"/>
      <c r="L3" s="21"/>
      <c r="M3" s="22"/>
      <c r="N3" s="22"/>
      <c r="Q3" s="24"/>
      <c r="R3" s="15"/>
      <c r="S3" s="17" t="str">
        <f>CONCATENATE("""О краевом бюджете на ",Year," год")</f>
        <v>"О краевом бюджете на 2018 год</v>
      </c>
      <c r="T3" s="51"/>
      <c r="V3" s="21"/>
      <c r="W3" s="21"/>
      <c r="X3" s="21"/>
      <c r="Y3" s="21"/>
      <c r="Z3" s="21"/>
      <c r="AA3" s="21"/>
      <c r="AB3" s="21"/>
      <c r="AC3" s="21"/>
      <c r="AD3" s="21"/>
    </row>
    <row r="4" spans="1:30" s="23" customFormat="1" ht="23.25" x14ac:dyDescent="0.35">
      <c r="A4" s="44"/>
      <c r="B4" s="19"/>
      <c r="C4" s="20"/>
      <c r="D4" s="19"/>
      <c r="E4" s="21"/>
      <c r="F4" s="21"/>
      <c r="G4" s="21"/>
      <c r="H4" s="21"/>
      <c r="I4" s="21"/>
      <c r="J4" s="21"/>
      <c r="K4" s="21"/>
      <c r="L4" s="21"/>
      <c r="M4" s="22"/>
      <c r="N4" s="22"/>
      <c r="Q4" s="24"/>
      <c r="R4" s="15"/>
      <c r="S4" s="65" t="str">
        <f>CONCATENATE("и на плановый период ",Year+1," и ",Year+2," годов""")</f>
        <v>и на плановый период 2019 и 2020 годов"</v>
      </c>
      <c r="T4" s="51"/>
      <c r="U4" s="24"/>
      <c r="V4" s="21"/>
      <c r="W4" s="21"/>
      <c r="X4" s="21"/>
      <c r="Y4" s="21"/>
      <c r="Z4" s="21"/>
      <c r="AA4" s="21"/>
      <c r="AB4" s="21"/>
      <c r="AC4" s="21"/>
      <c r="AD4" s="21"/>
    </row>
    <row r="5" spans="1:30" s="23" customFormat="1" ht="23.25" x14ac:dyDescent="0.35">
      <c r="A5" s="18"/>
      <c r="B5" s="25"/>
      <c r="C5" s="18"/>
      <c r="D5" s="25"/>
      <c r="M5" s="26"/>
      <c r="N5" s="26"/>
      <c r="Q5" s="24"/>
      <c r="R5" s="15"/>
      <c r="S5" s="65" t="s">
        <v>23</v>
      </c>
      <c r="T5" s="51"/>
      <c r="U5" s="21"/>
      <c r="V5" s="21"/>
      <c r="W5" s="21"/>
      <c r="X5" s="21"/>
      <c r="Y5" s="21"/>
      <c r="Z5" s="21"/>
      <c r="AA5" s="21"/>
      <c r="AB5" s="21"/>
      <c r="AC5" s="21"/>
      <c r="AD5" s="21"/>
    </row>
    <row r="6" spans="1:30" ht="27" x14ac:dyDescent="0.35">
      <c r="B6" s="8"/>
      <c r="C6" s="12"/>
      <c r="D6" s="8"/>
      <c r="E6" s="77"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6" s="77"/>
      <c r="G6" s="77"/>
      <c r="H6" s="77"/>
      <c r="I6" s="77"/>
      <c r="J6" s="77"/>
      <c r="K6" s="77"/>
      <c r="L6" s="77"/>
      <c r="M6" s="77"/>
      <c r="N6" s="77"/>
      <c r="O6" s="77"/>
      <c r="Q6" s="5"/>
      <c r="R6" s="5"/>
      <c r="S6" s="13"/>
      <c r="U6" s="3"/>
      <c r="V6" s="3"/>
      <c r="W6" s="3"/>
      <c r="X6" s="3"/>
      <c r="Y6" s="3"/>
      <c r="Z6" s="3"/>
      <c r="AA6" s="3"/>
      <c r="AB6" s="3"/>
      <c r="AC6" s="3"/>
      <c r="AD6" s="3"/>
    </row>
    <row r="7" spans="1:30" ht="19.5" customHeight="1" x14ac:dyDescent="0.25">
      <c r="B7" s="9"/>
      <c r="C7" s="9"/>
      <c r="D7" s="9"/>
      <c r="E7" s="9"/>
      <c r="F7" s="9"/>
      <c r="G7" s="9"/>
      <c r="H7" s="9"/>
      <c r="I7" s="10"/>
      <c r="J7" s="9"/>
      <c r="K7" s="9"/>
      <c r="L7" s="9"/>
      <c r="M7" s="9"/>
      <c r="N7" s="11"/>
      <c r="Q7" s="9"/>
      <c r="S7" s="14" t="s">
        <v>13</v>
      </c>
      <c r="U7" s="3"/>
      <c r="V7" s="3"/>
      <c r="W7" s="3"/>
      <c r="X7" s="3"/>
      <c r="Y7" s="3"/>
      <c r="Z7" s="3"/>
      <c r="AA7" s="3"/>
      <c r="AB7" s="3"/>
      <c r="AC7" s="3"/>
      <c r="AD7" s="3"/>
    </row>
    <row r="8" spans="1:30" s="2" customFormat="1" ht="15.75" customHeight="1" x14ac:dyDescent="0.2">
      <c r="A8" s="75" t="s">
        <v>17</v>
      </c>
      <c r="B8" s="73" t="s">
        <v>18</v>
      </c>
      <c r="C8" s="73" t="s">
        <v>19</v>
      </c>
      <c r="D8" s="73" t="s">
        <v>14</v>
      </c>
      <c r="E8" s="74" t="s">
        <v>15</v>
      </c>
      <c r="F8" s="71" t="s">
        <v>0</v>
      </c>
      <c r="G8" s="78" t="s">
        <v>1</v>
      </c>
      <c r="H8" s="75" t="s">
        <v>16</v>
      </c>
      <c r="I8" s="80" t="s">
        <v>2</v>
      </c>
      <c r="J8" s="78" t="s">
        <v>3</v>
      </c>
      <c r="K8" s="78" t="s">
        <v>4</v>
      </c>
      <c r="L8" s="71" t="s">
        <v>5</v>
      </c>
      <c r="M8" s="71" t="s">
        <v>6</v>
      </c>
      <c r="N8" s="71" t="s">
        <v>11</v>
      </c>
      <c r="O8" s="71" t="s">
        <v>7</v>
      </c>
      <c r="P8" s="71" t="s">
        <v>8</v>
      </c>
      <c r="Q8" s="71" t="s">
        <v>9</v>
      </c>
      <c r="R8" s="71" t="s">
        <v>10</v>
      </c>
      <c r="S8" s="69" t="s">
        <v>20</v>
      </c>
      <c r="T8" s="53"/>
      <c r="U8" s="4"/>
      <c r="V8" s="4"/>
      <c r="W8" s="4"/>
      <c r="X8" s="4"/>
      <c r="Y8" s="4"/>
      <c r="Z8" s="4"/>
      <c r="AA8" s="4"/>
      <c r="AB8" s="4"/>
      <c r="AC8" s="4"/>
      <c r="AD8" s="4"/>
    </row>
    <row r="9" spans="1:30" s="2" customFormat="1" ht="75" customHeight="1" x14ac:dyDescent="0.2">
      <c r="A9" s="76"/>
      <c r="B9" s="74"/>
      <c r="C9" s="74"/>
      <c r="D9" s="74"/>
      <c r="E9" s="79"/>
      <c r="F9" s="72"/>
      <c r="G9" s="75"/>
      <c r="H9" s="76"/>
      <c r="I9" s="81"/>
      <c r="J9" s="75"/>
      <c r="K9" s="75"/>
      <c r="L9" s="72"/>
      <c r="M9" s="72"/>
      <c r="N9" s="72"/>
      <c r="O9" s="72"/>
      <c r="P9" s="72"/>
      <c r="Q9" s="72"/>
      <c r="R9" s="72"/>
      <c r="S9" s="70"/>
      <c r="T9" s="53"/>
      <c r="U9" s="4"/>
      <c r="V9" s="4"/>
      <c r="W9" s="4"/>
      <c r="X9" s="4"/>
      <c r="Y9" s="4"/>
      <c r="Z9" s="4"/>
      <c r="AA9" s="4"/>
      <c r="AB9" s="4"/>
      <c r="AC9" s="4"/>
      <c r="AD9" s="4"/>
    </row>
    <row r="10" spans="1:30" s="28" customFormat="1" x14ac:dyDescent="0.25">
      <c r="A10" s="66">
        <v>1</v>
      </c>
      <c r="B10" s="67">
        <v>2</v>
      </c>
      <c r="C10" s="66">
        <v>3</v>
      </c>
      <c r="D10" s="67">
        <v>4</v>
      </c>
      <c r="E10" s="66">
        <v>5</v>
      </c>
      <c r="F10" s="67">
        <v>6</v>
      </c>
      <c r="G10" s="66">
        <v>7</v>
      </c>
      <c r="H10" s="67">
        <v>8</v>
      </c>
      <c r="I10" s="66">
        <v>9</v>
      </c>
      <c r="J10" s="67">
        <v>10</v>
      </c>
      <c r="K10" s="66">
        <v>11</v>
      </c>
      <c r="L10" s="67">
        <v>12</v>
      </c>
      <c r="M10" s="66">
        <v>13</v>
      </c>
      <c r="N10" s="67">
        <v>14</v>
      </c>
      <c r="O10" s="66">
        <v>15</v>
      </c>
      <c r="P10" s="67">
        <v>16</v>
      </c>
      <c r="Q10" s="66">
        <v>17</v>
      </c>
      <c r="R10" s="67">
        <v>18</v>
      </c>
      <c r="S10" s="67">
        <v>19</v>
      </c>
      <c r="T10" s="54"/>
      <c r="U10" s="27"/>
      <c r="V10" s="27"/>
      <c r="W10" s="27"/>
      <c r="X10" s="27"/>
      <c r="Y10" s="27"/>
      <c r="Z10" s="27"/>
      <c r="AA10" s="27"/>
      <c r="AB10" s="27"/>
      <c r="AC10" s="27"/>
      <c r="AD10" s="27"/>
    </row>
    <row r="11" spans="1:30" ht="283.5" x14ac:dyDescent="0.25">
      <c r="A11" s="33" t="s">
        <v>24</v>
      </c>
      <c r="B11" s="34" t="s">
        <v>104</v>
      </c>
      <c r="C11" s="48" t="str">
        <f t="shared" ref="C11:C40" si="0">MID(T11,1,2)&amp;" "&amp;MID(T11,3,1)&amp;" "&amp;MID(T11,4,2)&amp;" "&amp;MID(T11,6,5)</f>
        <v>02 1 07 40070</v>
      </c>
      <c r="D11" s="35" t="s">
        <v>31</v>
      </c>
      <c r="E11" s="36"/>
      <c r="F11" s="36">
        <v>285000</v>
      </c>
      <c r="G11" s="36"/>
      <c r="H11" s="36"/>
      <c r="I11" s="36"/>
      <c r="J11" s="36"/>
      <c r="K11" s="36"/>
      <c r="L11" s="36"/>
      <c r="M11" s="36"/>
      <c r="N11" s="36"/>
      <c r="O11" s="36"/>
      <c r="P11" s="36"/>
      <c r="Q11" s="36"/>
      <c r="R11" s="36"/>
      <c r="S11" s="43">
        <f t="shared" ref="S11:S40" si="1">SUM(E11:R11)</f>
        <v>285000</v>
      </c>
      <c r="T11" s="56" t="s">
        <v>32</v>
      </c>
      <c r="U11" s="3"/>
      <c r="V11" s="3"/>
      <c r="W11" s="3"/>
      <c r="X11" s="3"/>
      <c r="Y11" s="3"/>
      <c r="Z11" s="3"/>
      <c r="AA11" s="3"/>
      <c r="AB11" s="3"/>
      <c r="AC11" s="3"/>
      <c r="AD11" s="3"/>
    </row>
    <row r="12" spans="1:30" ht="141.75" x14ac:dyDescent="0.25">
      <c r="A12" s="33" t="s">
        <v>25</v>
      </c>
      <c r="B12" s="34" t="s">
        <v>36</v>
      </c>
      <c r="C12" s="48" t="str">
        <f t="shared" si="0"/>
        <v>03 5 02 40070</v>
      </c>
      <c r="D12" s="35" t="s">
        <v>31</v>
      </c>
      <c r="E12" s="36">
        <v>37326</v>
      </c>
      <c r="F12" s="36"/>
      <c r="G12" s="36"/>
      <c r="H12" s="36"/>
      <c r="I12" s="36"/>
      <c r="J12" s="36"/>
      <c r="K12" s="36"/>
      <c r="L12" s="36"/>
      <c r="M12" s="36"/>
      <c r="N12" s="36"/>
      <c r="O12" s="36"/>
      <c r="P12" s="36"/>
      <c r="Q12" s="36"/>
      <c r="R12" s="36"/>
      <c r="S12" s="43">
        <f t="shared" si="1"/>
        <v>37326</v>
      </c>
      <c r="T12" s="56" t="s">
        <v>37</v>
      </c>
      <c r="U12" s="3"/>
      <c r="V12" s="3"/>
      <c r="W12" s="3"/>
      <c r="X12" s="3"/>
      <c r="Y12" s="3"/>
      <c r="Z12" s="3"/>
      <c r="AA12" s="3"/>
      <c r="AB12" s="3"/>
      <c r="AC12" s="3"/>
      <c r="AD12" s="3"/>
    </row>
    <row r="13" spans="1:30" ht="182.25" x14ac:dyDescent="0.25">
      <c r="A13" s="33" t="s">
        <v>26</v>
      </c>
      <c r="B13" s="34" t="s">
        <v>45</v>
      </c>
      <c r="C13" s="48" t="str">
        <f t="shared" si="0"/>
        <v>05 3 02 R0270</v>
      </c>
      <c r="D13" s="35" t="s">
        <v>48</v>
      </c>
      <c r="E13" s="36">
        <v>8000</v>
      </c>
      <c r="F13" s="36"/>
      <c r="G13" s="36"/>
      <c r="H13" s="36"/>
      <c r="I13" s="36"/>
      <c r="J13" s="36"/>
      <c r="K13" s="36"/>
      <c r="L13" s="36"/>
      <c r="M13" s="36"/>
      <c r="N13" s="36"/>
      <c r="O13" s="36"/>
      <c r="P13" s="36"/>
      <c r="Q13" s="36"/>
      <c r="R13" s="36"/>
      <c r="S13" s="43">
        <f t="shared" si="1"/>
        <v>8000</v>
      </c>
      <c r="T13" s="56" t="s">
        <v>46</v>
      </c>
      <c r="U13" s="3"/>
      <c r="V13" s="3"/>
      <c r="W13" s="3"/>
      <c r="X13" s="3"/>
      <c r="Y13" s="3"/>
      <c r="Z13" s="3"/>
      <c r="AA13" s="3"/>
      <c r="AB13" s="3"/>
      <c r="AC13" s="3"/>
      <c r="AD13" s="3"/>
    </row>
    <row r="14" spans="1:30" ht="37.5" x14ac:dyDescent="0.25">
      <c r="A14" s="59"/>
      <c r="B14" s="60" t="s">
        <v>29</v>
      </c>
      <c r="C14" s="61" t="str">
        <f t="shared" si="0"/>
        <v>05 3 02 R0270</v>
      </c>
      <c r="D14" s="45"/>
      <c r="E14" s="62">
        <v>800</v>
      </c>
      <c r="F14" s="62"/>
      <c r="G14" s="62"/>
      <c r="H14" s="62"/>
      <c r="I14" s="62"/>
      <c r="J14" s="62"/>
      <c r="K14" s="62"/>
      <c r="L14" s="62"/>
      <c r="M14" s="62"/>
      <c r="N14" s="62"/>
      <c r="O14" s="62"/>
      <c r="P14" s="62"/>
      <c r="Q14" s="62"/>
      <c r="R14" s="62"/>
      <c r="S14" s="63">
        <f t="shared" si="1"/>
        <v>800</v>
      </c>
      <c r="T14" s="64" t="s">
        <v>46</v>
      </c>
      <c r="U14" s="3"/>
      <c r="V14" s="3"/>
      <c r="W14" s="3"/>
      <c r="X14" s="3"/>
      <c r="Y14" s="3"/>
      <c r="Z14" s="3"/>
      <c r="AA14" s="3"/>
      <c r="AB14" s="3"/>
      <c r="AC14" s="3"/>
      <c r="AD14" s="3"/>
    </row>
    <row r="15" spans="1:30" ht="202.5" x14ac:dyDescent="0.25">
      <c r="A15" s="33" t="s">
        <v>27</v>
      </c>
      <c r="B15" s="34" t="s">
        <v>54</v>
      </c>
      <c r="C15" s="48" t="str">
        <f t="shared" si="0"/>
        <v>07 2 02 R0810</v>
      </c>
      <c r="D15" s="35" t="s">
        <v>51</v>
      </c>
      <c r="E15" s="36"/>
      <c r="F15" s="36">
        <v>2700</v>
      </c>
      <c r="G15" s="36"/>
      <c r="H15" s="36"/>
      <c r="I15" s="36"/>
      <c r="J15" s="36"/>
      <c r="K15" s="36"/>
      <c r="L15" s="36"/>
      <c r="M15" s="36"/>
      <c r="N15" s="36"/>
      <c r="O15" s="36"/>
      <c r="P15" s="36"/>
      <c r="Q15" s="36"/>
      <c r="R15" s="36"/>
      <c r="S15" s="43">
        <f t="shared" si="1"/>
        <v>2700</v>
      </c>
      <c r="T15" s="56" t="s">
        <v>55</v>
      </c>
      <c r="U15" s="3"/>
      <c r="V15" s="3"/>
      <c r="W15" s="3"/>
      <c r="X15" s="3"/>
      <c r="Y15" s="3"/>
      <c r="Z15" s="3"/>
      <c r="AA15" s="3"/>
      <c r="AB15" s="3"/>
      <c r="AC15" s="3"/>
      <c r="AD15" s="3"/>
    </row>
    <row r="16" spans="1:30" ht="37.5" x14ac:dyDescent="0.25">
      <c r="A16" s="59"/>
      <c r="B16" s="60" t="s">
        <v>29</v>
      </c>
      <c r="C16" s="61" t="str">
        <f t="shared" si="0"/>
        <v>07 2 02 R0810</v>
      </c>
      <c r="D16" s="45"/>
      <c r="E16" s="62"/>
      <c r="F16" s="62">
        <v>2300</v>
      </c>
      <c r="G16" s="62"/>
      <c r="H16" s="62"/>
      <c r="I16" s="62"/>
      <c r="J16" s="62"/>
      <c r="K16" s="62"/>
      <c r="L16" s="62"/>
      <c r="M16" s="62"/>
      <c r="N16" s="62"/>
      <c r="O16" s="62"/>
      <c r="P16" s="62"/>
      <c r="Q16" s="62"/>
      <c r="R16" s="62"/>
      <c r="S16" s="63">
        <f t="shared" si="1"/>
        <v>2300</v>
      </c>
      <c r="T16" s="64" t="s">
        <v>55</v>
      </c>
      <c r="U16" s="3"/>
      <c r="V16" s="3"/>
      <c r="W16" s="3"/>
      <c r="X16" s="3"/>
      <c r="Y16" s="3"/>
      <c r="Z16" s="3"/>
      <c r="AA16" s="3"/>
      <c r="AB16" s="3"/>
      <c r="AC16" s="3"/>
      <c r="AD16" s="3"/>
    </row>
    <row r="17" spans="1:30" ht="162" x14ac:dyDescent="0.25">
      <c r="A17" s="33" t="s">
        <v>28</v>
      </c>
      <c r="B17" s="34" t="s">
        <v>58</v>
      </c>
      <c r="C17" s="48" t="str">
        <f t="shared" si="0"/>
        <v>10 2 02 40070</v>
      </c>
      <c r="D17" s="35" t="s">
        <v>31</v>
      </c>
      <c r="E17" s="36">
        <v>17941</v>
      </c>
      <c r="F17" s="36"/>
      <c r="G17" s="36"/>
      <c r="H17" s="36"/>
      <c r="I17" s="36"/>
      <c r="J17" s="36"/>
      <c r="K17" s="36"/>
      <c r="L17" s="36"/>
      <c r="M17" s="36"/>
      <c r="N17" s="36"/>
      <c r="O17" s="36"/>
      <c r="P17" s="36"/>
      <c r="Q17" s="36"/>
      <c r="R17" s="36"/>
      <c r="S17" s="43">
        <f t="shared" si="1"/>
        <v>17941</v>
      </c>
      <c r="T17" s="56" t="s">
        <v>59</v>
      </c>
      <c r="U17" s="3"/>
      <c r="V17" s="3"/>
      <c r="W17" s="3"/>
      <c r="X17" s="3"/>
      <c r="Y17" s="3"/>
      <c r="Z17" s="3"/>
      <c r="AA17" s="3"/>
      <c r="AB17" s="3"/>
      <c r="AC17" s="3"/>
      <c r="AD17" s="3"/>
    </row>
    <row r="18" spans="1:30" ht="283.5" x14ac:dyDescent="0.25">
      <c r="A18" s="33" t="s">
        <v>30</v>
      </c>
      <c r="B18" s="34" t="s">
        <v>60</v>
      </c>
      <c r="C18" s="48" t="str">
        <f t="shared" si="0"/>
        <v>10 5 01 40060</v>
      </c>
      <c r="D18" s="35" t="s">
        <v>31</v>
      </c>
      <c r="E18" s="36">
        <v>24587.341</v>
      </c>
      <c r="F18" s="36"/>
      <c r="G18" s="36"/>
      <c r="H18" s="36"/>
      <c r="I18" s="36"/>
      <c r="J18" s="36"/>
      <c r="K18" s="36"/>
      <c r="L18" s="36"/>
      <c r="M18" s="36"/>
      <c r="N18" s="36"/>
      <c r="O18" s="36"/>
      <c r="P18" s="36"/>
      <c r="Q18" s="36"/>
      <c r="R18" s="36"/>
      <c r="S18" s="43">
        <f t="shared" si="1"/>
        <v>24587.341</v>
      </c>
      <c r="T18" s="56" t="s">
        <v>61</v>
      </c>
      <c r="U18" s="3"/>
      <c r="V18" s="3"/>
      <c r="W18" s="3"/>
      <c r="X18" s="3"/>
      <c r="Y18" s="3"/>
      <c r="Z18" s="3"/>
      <c r="AA18" s="3"/>
      <c r="AB18" s="3"/>
      <c r="AC18" s="3"/>
      <c r="AD18" s="3"/>
    </row>
    <row r="19" spans="1:30" ht="202.5" x14ac:dyDescent="0.25">
      <c r="A19" s="33" t="s">
        <v>33</v>
      </c>
      <c r="B19" s="34" t="s">
        <v>62</v>
      </c>
      <c r="C19" s="48" t="str">
        <f t="shared" si="0"/>
        <v>10 5 01 40070</v>
      </c>
      <c r="D19" s="35" t="s">
        <v>31</v>
      </c>
      <c r="E19" s="36">
        <v>19773.555</v>
      </c>
      <c r="F19" s="36"/>
      <c r="G19" s="36"/>
      <c r="H19" s="36"/>
      <c r="I19" s="36"/>
      <c r="J19" s="36"/>
      <c r="K19" s="36"/>
      <c r="L19" s="36"/>
      <c r="M19" s="36"/>
      <c r="N19" s="36"/>
      <c r="O19" s="36"/>
      <c r="P19" s="36"/>
      <c r="Q19" s="36"/>
      <c r="R19" s="36"/>
      <c r="S19" s="43">
        <f t="shared" si="1"/>
        <v>19773.555</v>
      </c>
      <c r="T19" s="56" t="s">
        <v>63</v>
      </c>
      <c r="U19" s="3"/>
      <c r="V19" s="3"/>
      <c r="W19" s="3"/>
      <c r="X19" s="3"/>
      <c r="Y19" s="3"/>
      <c r="Z19" s="3"/>
      <c r="AA19" s="3"/>
      <c r="AB19" s="3"/>
      <c r="AC19" s="3"/>
      <c r="AD19" s="3"/>
    </row>
    <row r="20" spans="1:30" ht="283.5" x14ac:dyDescent="0.25">
      <c r="A20" s="33" t="s">
        <v>34</v>
      </c>
      <c r="B20" s="34" t="s">
        <v>64</v>
      </c>
      <c r="C20" s="48" t="str">
        <f t="shared" si="0"/>
        <v>11 1 03 40060</v>
      </c>
      <c r="D20" s="35" t="s">
        <v>65</v>
      </c>
      <c r="E20" s="36">
        <v>10556.91</v>
      </c>
      <c r="F20" s="36">
        <v>461.42</v>
      </c>
      <c r="G20" s="36">
        <v>54.96</v>
      </c>
      <c r="H20" s="36">
        <v>1860.34</v>
      </c>
      <c r="I20" s="36"/>
      <c r="J20" s="36"/>
      <c r="K20" s="36"/>
      <c r="L20" s="36"/>
      <c r="M20" s="36">
        <v>7789.82</v>
      </c>
      <c r="N20" s="36">
        <v>4654.2299999999996</v>
      </c>
      <c r="O20" s="36">
        <v>4132.8500000000004</v>
      </c>
      <c r="P20" s="36"/>
      <c r="Q20" s="36"/>
      <c r="R20" s="36">
        <v>139.41999999999999</v>
      </c>
      <c r="S20" s="43">
        <f t="shared" si="1"/>
        <v>29649.949999999997</v>
      </c>
      <c r="T20" s="56" t="s">
        <v>66</v>
      </c>
      <c r="U20" s="3"/>
      <c r="V20" s="3"/>
      <c r="W20" s="3"/>
      <c r="X20" s="3"/>
      <c r="Y20" s="3"/>
      <c r="Z20" s="3"/>
      <c r="AA20" s="3"/>
      <c r="AB20" s="3"/>
      <c r="AC20" s="3"/>
      <c r="AD20" s="3"/>
    </row>
    <row r="21" spans="1:30" ht="243" x14ac:dyDescent="0.25">
      <c r="A21" s="33" t="s">
        <v>35</v>
      </c>
      <c r="B21" s="34" t="s">
        <v>67</v>
      </c>
      <c r="C21" s="48" t="str">
        <f t="shared" si="0"/>
        <v>11 1 05 40070</v>
      </c>
      <c r="D21" s="35" t="s">
        <v>65</v>
      </c>
      <c r="E21" s="36"/>
      <c r="F21" s="36"/>
      <c r="G21" s="36"/>
      <c r="H21" s="36">
        <v>19158.083999999999</v>
      </c>
      <c r="I21" s="36"/>
      <c r="J21" s="36"/>
      <c r="K21" s="36"/>
      <c r="L21" s="36"/>
      <c r="M21" s="36"/>
      <c r="N21" s="36"/>
      <c r="O21" s="36"/>
      <c r="P21" s="36"/>
      <c r="Q21" s="36"/>
      <c r="R21" s="36"/>
      <c r="S21" s="43">
        <f t="shared" si="1"/>
        <v>19158.083999999999</v>
      </c>
      <c r="T21" s="56" t="s">
        <v>68</v>
      </c>
      <c r="U21" s="3"/>
      <c r="V21" s="3"/>
      <c r="W21" s="3"/>
      <c r="X21" s="3"/>
      <c r="Y21" s="3"/>
      <c r="Z21" s="3"/>
      <c r="AA21" s="3"/>
      <c r="AB21" s="3"/>
      <c r="AC21" s="3"/>
      <c r="AD21" s="3"/>
    </row>
    <row r="22" spans="1:30" ht="222.75" x14ac:dyDescent="0.25">
      <c r="A22" s="33" t="s">
        <v>38</v>
      </c>
      <c r="B22" s="34" t="s">
        <v>69</v>
      </c>
      <c r="C22" s="48" t="str">
        <f t="shared" si="0"/>
        <v>11 1 11 40070</v>
      </c>
      <c r="D22" s="35" t="s">
        <v>65</v>
      </c>
      <c r="E22" s="36"/>
      <c r="F22" s="36"/>
      <c r="G22" s="36"/>
      <c r="H22" s="36"/>
      <c r="I22" s="36"/>
      <c r="J22" s="36"/>
      <c r="K22" s="36"/>
      <c r="L22" s="36"/>
      <c r="M22" s="36">
        <v>15446.111000000001</v>
      </c>
      <c r="N22" s="36"/>
      <c r="O22" s="36"/>
      <c r="P22" s="36"/>
      <c r="Q22" s="36"/>
      <c r="R22" s="36"/>
      <c r="S22" s="43">
        <f t="shared" si="1"/>
        <v>15446.111000000001</v>
      </c>
      <c r="T22" s="56" t="s">
        <v>70</v>
      </c>
      <c r="U22" s="3"/>
      <c r="V22" s="3"/>
      <c r="W22" s="3"/>
      <c r="X22" s="3"/>
      <c r="Y22" s="3"/>
      <c r="Z22" s="3"/>
      <c r="AA22" s="3"/>
      <c r="AB22" s="3"/>
      <c r="AC22" s="3"/>
      <c r="AD22" s="3"/>
    </row>
    <row r="23" spans="1:30" ht="202.5" x14ac:dyDescent="0.25">
      <c r="A23" s="33" t="s">
        <v>39</v>
      </c>
      <c r="B23" s="34" t="s">
        <v>71</v>
      </c>
      <c r="C23" s="48" t="str">
        <f t="shared" si="0"/>
        <v>11 2 02 40070</v>
      </c>
      <c r="D23" s="35" t="s">
        <v>65</v>
      </c>
      <c r="E23" s="36"/>
      <c r="F23" s="36"/>
      <c r="G23" s="36"/>
      <c r="H23" s="36"/>
      <c r="I23" s="36"/>
      <c r="J23" s="36"/>
      <c r="K23" s="36"/>
      <c r="L23" s="36"/>
      <c r="M23" s="36"/>
      <c r="N23" s="36">
        <v>24016.81</v>
      </c>
      <c r="O23" s="36"/>
      <c r="P23" s="36"/>
      <c r="Q23" s="36"/>
      <c r="R23" s="36"/>
      <c r="S23" s="43">
        <f t="shared" si="1"/>
        <v>24016.81</v>
      </c>
      <c r="T23" s="56" t="s">
        <v>72</v>
      </c>
      <c r="U23" s="3"/>
      <c r="V23" s="3"/>
      <c r="W23" s="3"/>
      <c r="X23" s="3"/>
      <c r="Y23" s="3"/>
      <c r="Z23" s="3"/>
      <c r="AA23" s="3"/>
      <c r="AB23" s="3"/>
      <c r="AC23" s="3"/>
      <c r="AD23" s="3"/>
    </row>
    <row r="24" spans="1:30" ht="202.5" x14ac:dyDescent="0.25">
      <c r="A24" s="33" t="s">
        <v>40</v>
      </c>
      <c r="B24" s="34" t="s">
        <v>73</v>
      </c>
      <c r="C24" s="48" t="str">
        <f t="shared" si="0"/>
        <v>11 2 03 40070</v>
      </c>
      <c r="D24" s="35" t="s">
        <v>65</v>
      </c>
      <c r="E24" s="36"/>
      <c r="F24" s="36"/>
      <c r="G24" s="36"/>
      <c r="H24" s="36"/>
      <c r="I24" s="36"/>
      <c r="J24" s="36"/>
      <c r="K24" s="36"/>
      <c r="L24" s="36"/>
      <c r="M24" s="36">
        <v>34209.279999999999</v>
      </c>
      <c r="N24" s="36"/>
      <c r="O24" s="36"/>
      <c r="P24" s="36"/>
      <c r="Q24" s="36"/>
      <c r="R24" s="36"/>
      <c r="S24" s="43">
        <f t="shared" si="1"/>
        <v>34209.279999999999</v>
      </c>
      <c r="T24" s="56" t="s">
        <v>74</v>
      </c>
      <c r="U24" s="3"/>
      <c r="V24" s="3"/>
      <c r="W24" s="3"/>
      <c r="X24" s="3"/>
      <c r="Y24" s="3"/>
      <c r="Z24" s="3"/>
      <c r="AA24" s="3"/>
      <c r="AB24" s="3"/>
      <c r="AC24" s="3"/>
      <c r="AD24" s="3"/>
    </row>
    <row r="25" spans="1:30" ht="202.5" x14ac:dyDescent="0.25">
      <c r="A25" s="33" t="s">
        <v>41</v>
      </c>
      <c r="B25" s="34" t="s">
        <v>75</v>
      </c>
      <c r="C25" s="48" t="str">
        <f t="shared" si="0"/>
        <v>12 1 04 40070</v>
      </c>
      <c r="D25" s="35" t="s">
        <v>48</v>
      </c>
      <c r="E25" s="36">
        <v>214805.37299999999</v>
      </c>
      <c r="F25" s="36"/>
      <c r="G25" s="36"/>
      <c r="H25" s="36"/>
      <c r="I25" s="36"/>
      <c r="J25" s="36"/>
      <c r="K25" s="36"/>
      <c r="L25" s="36"/>
      <c r="M25" s="36"/>
      <c r="N25" s="36"/>
      <c r="O25" s="36"/>
      <c r="P25" s="36"/>
      <c r="Q25" s="36"/>
      <c r="R25" s="36"/>
      <c r="S25" s="43">
        <f t="shared" si="1"/>
        <v>214805.37299999999</v>
      </c>
      <c r="T25" s="56" t="s">
        <v>76</v>
      </c>
      <c r="U25" s="3"/>
      <c r="V25" s="3"/>
      <c r="W25" s="3"/>
      <c r="X25" s="3"/>
      <c r="Y25" s="3"/>
      <c r="Z25" s="3"/>
      <c r="AA25" s="3"/>
      <c r="AB25" s="3"/>
      <c r="AC25" s="3"/>
      <c r="AD25" s="3"/>
    </row>
    <row r="26" spans="1:30" ht="222.75" x14ac:dyDescent="0.25">
      <c r="A26" s="33" t="s">
        <v>42</v>
      </c>
      <c r="B26" s="34" t="s">
        <v>77</v>
      </c>
      <c r="C26" s="48" t="str">
        <f t="shared" si="0"/>
        <v>12 1 05 40060</v>
      </c>
      <c r="D26" s="35" t="s">
        <v>48</v>
      </c>
      <c r="E26" s="36"/>
      <c r="F26" s="36"/>
      <c r="G26" s="36"/>
      <c r="H26" s="36"/>
      <c r="I26" s="36"/>
      <c r="J26" s="36"/>
      <c r="K26" s="36"/>
      <c r="L26" s="36"/>
      <c r="M26" s="36"/>
      <c r="N26" s="36"/>
      <c r="O26" s="36">
        <v>5760</v>
      </c>
      <c r="P26" s="36">
        <v>1530</v>
      </c>
      <c r="Q26" s="36"/>
      <c r="R26" s="36"/>
      <c r="S26" s="43">
        <f t="shared" si="1"/>
        <v>7290</v>
      </c>
      <c r="T26" s="56" t="s">
        <v>78</v>
      </c>
      <c r="U26" s="3"/>
      <c r="V26" s="3"/>
      <c r="W26" s="3"/>
      <c r="X26" s="3"/>
      <c r="Y26" s="3"/>
      <c r="Z26" s="3"/>
      <c r="AA26" s="3"/>
      <c r="AB26" s="3"/>
      <c r="AC26" s="3"/>
      <c r="AD26" s="3"/>
    </row>
    <row r="27" spans="1:30" ht="141.75" x14ac:dyDescent="0.25">
      <c r="A27" s="33" t="s">
        <v>43</v>
      </c>
      <c r="B27" s="34" t="s">
        <v>79</v>
      </c>
      <c r="C27" s="48" t="str">
        <f t="shared" si="0"/>
        <v>12 1 07 40070</v>
      </c>
      <c r="D27" s="35" t="s">
        <v>48</v>
      </c>
      <c r="E27" s="36"/>
      <c r="F27" s="36">
        <v>5716.66</v>
      </c>
      <c r="G27" s="36"/>
      <c r="H27" s="36"/>
      <c r="I27" s="36"/>
      <c r="J27" s="36"/>
      <c r="K27" s="36"/>
      <c r="L27" s="36"/>
      <c r="M27" s="36"/>
      <c r="N27" s="36"/>
      <c r="O27" s="36"/>
      <c r="P27" s="36"/>
      <c r="Q27" s="36"/>
      <c r="R27" s="36"/>
      <c r="S27" s="43">
        <f t="shared" si="1"/>
        <v>5716.66</v>
      </c>
      <c r="T27" s="56" t="s">
        <v>80</v>
      </c>
      <c r="U27" s="3"/>
      <c r="V27" s="3"/>
      <c r="W27" s="3"/>
      <c r="X27" s="3"/>
      <c r="Y27" s="3"/>
      <c r="Z27" s="3"/>
      <c r="AA27" s="3"/>
      <c r="AB27" s="3"/>
      <c r="AC27" s="3"/>
      <c r="AD27" s="3"/>
    </row>
    <row r="28" spans="1:30" ht="222.75" x14ac:dyDescent="0.25">
      <c r="A28" s="33" t="s">
        <v>44</v>
      </c>
      <c r="B28" s="34" t="s">
        <v>81</v>
      </c>
      <c r="C28" s="48" t="str">
        <f t="shared" si="0"/>
        <v>12 2 02 40060</v>
      </c>
      <c r="D28" s="35" t="s">
        <v>48</v>
      </c>
      <c r="E28" s="36">
        <v>137416.66699999999</v>
      </c>
      <c r="F28" s="36">
        <v>11483.333000000001</v>
      </c>
      <c r="G28" s="36">
        <v>2500</v>
      </c>
      <c r="H28" s="36">
        <v>5000</v>
      </c>
      <c r="I28" s="36">
        <v>2500</v>
      </c>
      <c r="J28" s="36"/>
      <c r="K28" s="36"/>
      <c r="L28" s="36"/>
      <c r="M28" s="36"/>
      <c r="N28" s="36"/>
      <c r="O28" s="36"/>
      <c r="P28" s="36"/>
      <c r="Q28" s="36"/>
      <c r="R28" s="36"/>
      <c r="S28" s="43">
        <f t="shared" si="1"/>
        <v>158900</v>
      </c>
      <c r="T28" s="56" t="s">
        <v>82</v>
      </c>
      <c r="U28" s="3"/>
      <c r="V28" s="3"/>
      <c r="W28" s="3"/>
      <c r="X28" s="3"/>
      <c r="Y28" s="3"/>
      <c r="Z28" s="3"/>
      <c r="AA28" s="3"/>
      <c r="AB28" s="3"/>
      <c r="AC28" s="3"/>
      <c r="AD28" s="3"/>
    </row>
    <row r="29" spans="1:30" ht="243" x14ac:dyDescent="0.25">
      <c r="A29" s="33" t="s">
        <v>47</v>
      </c>
      <c r="B29" s="34" t="s">
        <v>83</v>
      </c>
      <c r="C29" s="48" t="str">
        <f t="shared" si="0"/>
        <v>12 3 02 40060</v>
      </c>
      <c r="D29" s="35" t="s">
        <v>48</v>
      </c>
      <c r="E29" s="36"/>
      <c r="F29" s="36"/>
      <c r="G29" s="36"/>
      <c r="H29" s="36"/>
      <c r="I29" s="36"/>
      <c r="J29" s="36"/>
      <c r="K29" s="36"/>
      <c r="L29" s="36"/>
      <c r="M29" s="36"/>
      <c r="N29" s="36"/>
      <c r="O29" s="36">
        <v>11186.672</v>
      </c>
      <c r="P29" s="36"/>
      <c r="Q29" s="36"/>
      <c r="R29" s="36">
        <v>8878.6759999999995</v>
      </c>
      <c r="S29" s="43">
        <f t="shared" si="1"/>
        <v>20065.347999999998</v>
      </c>
      <c r="T29" s="56" t="s">
        <v>84</v>
      </c>
      <c r="U29" s="3"/>
      <c r="V29" s="3"/>
      <c r="W29" s="3"/>
      <c r="X29" s="3"/>
      <c r="Y29" s="3"/>
      <c r="Z29" s="3"/>
      <c r="AA29" s="3"/>
      <c r="AB29" s="3"/>
      <c r="AC29" s="3"/>
      <c r="AD29" s="3"/>
    </row>
    <row r="30" spans="1:30" ht="283.5" x14ac:dyDescent="0.25">
      <c r="A30" s="33" t="s">
        <v>49</v>
      </c>
      <c r="B30" s="34" t="s">
        <v>85</v>
      </c>
      <c r="C30" s="48" t="str">
        <f t="shared" si="0"/>
        <v>13 1 09 R5110</v>
      </c>
      <c r="D30" s="35" t="s">
        <v>86</v>
      </c>
      <c r="E30" s="36"/>
      <c r="F30" s="36">
        <v>8459</v>
      </c>
      <c r="G30" s="36"/>
      <c r="H30" s="36"/>
      <c r="I30" s="36"/>
      <c r="J30" s="36"/>
      <c r="K30" s="36"/>
      <c r="L30" s="36"/>
      <c r="M30" s="36"/>
      <c r="N30" s="36"/>
      <c r="O30" s="36"/>
      <c r="P30" s="36"/>
      <c r="Q30" s="36"/>
      <c r="R30" s="36"/>
      <c r="S30" s="43">
        <f t="shared" si="1"/>
        <v>8459</v>
      </c>
      <c r="T30" s="56" t="s">
        <v>87</v>
      </c>
      <c r="U30" s="3"/>
      <c r="V30" s="3"/>
      <c r="W30" s="3"/>
      <c r="X30" s="3"/>
      <c r="Y30" s="3"/>
      <c r="Z30" s="3"/>
      <c r="AA30" s="3"/>
      <c r="AB30" s="3"/>
      <c r="AC30" s="3"/>
      <c r="AD30" s="3"/>
    </row>
    <row r="31" spans="1:30" ht="37.5" x14ac:dyDescent="0.25">
      <c r="A31" s="59"/>
      <c r="B31" s="60" t="s">
        <v>29</v>
      </c>
      <c r="C31" s="61" t="str">
        <f t="shared" si="0"/>
        <v>13 1 09 R5110</v>
      </c>
      <c r="D31" s="45"/>
      <c r="E31" s="62"/>
      <c r="F31" s="62">
        <v>4379</v>
      </c>
      <c r="G31" s="62"/>
      <c r="H31" s="62"/>
      <c r="I31" s="62"/>
      <c r="J31" s="62"/>
      <c r="K31" s="62"/>
      <c r="L31" s="62"/>
      <c r="M31" s="62"/>
      <c r="N31" s="62"/>
      <c r="O31" s="62"/>
      <c r="P31" s="62"/>
      <c r="Q31" s="62"/>
      <c r="R31" s="62"/>
      <c r="S31" s="63">
        <f t="shared" si="1"/>
        <v>4379</v>
      </c>
      <c r="T31" s="64" t="s">
        <v>87</v>
      </c>
      <c r="U31" s="3"/>
      <c r="V31" s="3"/>
      <c r="W31" s="3"/>
      <c r="X31" s="3"/>
      <c r="Y31" s="3"/>
      <c r="Z31" s="3"/>
      <c r="AA31" s="3"/>
      <c r="AB31" s="3"/>
      <c r="AC31" s="3"/>
      <c r="AD31" s="3"/>
    </row>
    <row r="32" spans="1:30" ht="303.75" x14ac:dyDescent="0.25">
      <c r="A32" s="33" t="s">
        <v>50</v>
      </c>
      <c r="B32" s="34" t="s">
        <v>89</v>
      </c>
      <c r="C32" s="48" t="str">
        <f t="shared" si="0"/>
        <v>19 3 04 40060</v>
      </c>
      <c r="D32" s="35" t="s">
        <v>88</v>
      </c>
      <c r="E32" s="36"/>
      <c r="F32" s="36"/>
      <c r="G32" s="36"/>
      <c r="H32" s="36"/>
      <c r="I32" s="36"/>
      <c r="J32" s="36"/>
      <c r="K32" s="36"/>
      <c r="L32" s="36"/>
      <c r="M32" s="36"/>
      <c r="N32" s="36"/>
      <c r="O32" s="36"/>
      <c r="P32" s="36">
        <v>350</v>
      </c>
      <c r="Q32" s="36"/>
      <c r="R32" s="36"/>
      <c r="S32" s="43">
        <f t="shared" si="1"/>
        <v>350</v>
      </c>
      <c r="T32" s="56" t="s">
        <v>90</v>
      </c>
      <c r="U32" s="3"/>
      <c r="V32" s="3"/>
      <c r="W32" s="3"/>
      <c r="X32" s="3"/>
      <c r="Y32" s="3"/>
      <c r="Z32" s="3"/>
      <c r="AA32" s="3"/>
      <c r="AB32" s="3"/>
      <c r="AC32" s="3"/>
      <c r="AD32" s="3"/>
    </row>
    <row r="33" spans="1:30" ht="222.75" x14ac:dyDescent="0.25">
      <c r="A33" s="33" t="s">
        <v>52</v>
      </c>
      <c r="B33" s="34" t="s">
        <v>91</v>
      </c>
      <c r="C33" s="48" t="str">
        <f t="shared" si="0"/>
        <v>20 1 02 40060</v>
      </c>
      <c r="D33" s="35" t="s">
        <v>92</v>
      </c>
      <c r="E33" s="36"/>
      <c r="F33" s="36"/>
      <c r="G33" s="36"/>
      <c r="H33" s="36">
        <v>1000</v>
      </c>
      <c r="I33" s="36"/>
      <c r="J33" s="36">
        <v>1000</v>
      </c>
      <c r="K33" s="36"/>
      <c r="L33" s="36"/>
      <c r="M33" s="36"/>
      <c r="N33" s="36">
        <v>1000</v>
      </c>
      <c r="O33" s="36"/>
      <c r="P33" s="36"/>
      <c r="Q33" s="36"/>
      <c r="R33" s="36"/>
      <c r="S33" s="43">
        <f t="shared" si="1"/>
        <v>3000</v>
      </c>
      <c r="T33" s="56" t="s">
        <v>93</v>
      </c>
      <c r="U33" s="3"/>
      <c r="V33" s="3"/>
      <c r="W33" s="3"/>
      <c r="X33" s="3"/>
      <c r="Y33" s="3"/>
      <c r="Z33" s="3"/>
      <c r="AA33" s="3"/>
      <c r="AB33" s="3"/>
      <c r="AC33" s="3"/>
      <c r="AD33" s="3"/>
    </row>
    <row r="34" spans="1:30" ht="222.75" x14ac:dyDescent="0.25">
      <c r="A34" s="33" t="s">
        <v>53</v>
      </c>
      <c r="B34" s="34" t="s">
        <v>94</v>
      </c>
      <c r="C34" s="48" t="str">
        <f t="shared" si="0"/>
        <v>21 3 03 40040</v>
      </c>
      <c r="D34" s="35" t="s">
        <v>95</v>
      </c>
      <c r="E34" s="36">
        <v>673092.3</v>
      </c>
      <c r="F34" s="36">
        <v>795886.6</v>
      </c>
      <c r="G34" s="36">
        <v>275366.5</v>
      </c>
      <c r="H34" s="36">
        <v>172832.9</v>
      </c>
      <c r="I34" s="36">
        <v>66351.7</v>
      </c>
      <c r="J34" s="36">
        <v>299842.59999999998</v>
      </c>
      <c r="K34" s="36">
        <v>174024.6</v>
      </c>
      <c r="L34" s="36">
        <v>50321.8</v>
      </c>
      <c r="M34" s="36">
        <v>349456.8</v>
      </c>
      <c r="N34" s="36">
        <v>70791.600000000006</v>
      </c>
      <c r="O34" s="36">
        <v>194673.6</v>
      </c>
      <c r="P34" s="36">
        <v>186308</v>
      </c>
      <c r="Q34" s="36">
        <v>146982.79999999999</v>
      </c>
      <c r="R34" s="36">
        <v>215135.4</v>
      </c>
      <c r="S34" s="43">
        <f t="shared" si="1"/>
        <v>3671067.1999999993</v>
      </c>
      <c r="T34" s="56" t="s">
        <v>96</v>
      </c>
      <c r="U34" s="3"/>
      <c r="V34" s="3"/>
      <c r="W34" s="3"/>
      <c r="X34" s="3"/>
      <c r="Y34" s="3"/>
      <c r="Z34" s="3"/>
      <c r="AA34" s="3"/>
      <c r="AB34" s="3"/>
      <c r="AC34" s="3"/>
      <c r="AD34" s="3"/>
    </row>
    <row r="35" spans="1:30" ht="202.5" x14ac:dyDescent="0.25">
      <c r="A35" s="33" t="s">
        <v>56</v>
      </c>
      <c r="B35" s="34" t="s">
        <v>103</v>
      </c>
      <c r="C35" s="48" t="str">
        <f t="shared" si="0"/>
        <v>23 1 01 40070</v>
      </c>
      <c r="D35" s="35" t="s">
        <v>97</v>
      </c>
      <c r="E35" s="36"/>
      <c r="F35" s="36">
        <v>20000</v>
      </c>
      <c r="G35" s="36">
        <v>35000</v>
      </c>
      <c r="H35" s="36"/>
      <c r="I35" s="36"/>
      <c r="J35" s="36"/>
      <c r="K35" s="36"/>
      <c r="L35" s="36"/>
      <c r="M35" s="36"/>
      <c r="N35" s="36"/>
      <c r="O35" s="36"/>
      <c r="P35" s="36"/>
      <c r="Q35" s="36"/>
      <c r="R35" s="36"/>
      <c r="S35" s="43">
        <f t="shared" si="1"/>
        <v>55000</v>
      </c>
      <c r="T35" s="56" t="s">
        <v>98</v>
      </c>
      <c r="U35" s="3"/>
      <c r="V35" s="3"/>
      <c r="W35" s="3"/>
      <c r="X35" s="3"/>
      <c r="Y35" s="3"/>
      <c r="Z35" s="3"/>
      <c r="AA35" s="3"/>
      <c r="AB35" s="3"/>
      <c r="AC35" s="3"/>
      <c r="AD35" s="3"/>
    </row>
    <row r="36" spans="1:30" ht="303.75" x14ac:dyDescent="0.25">
      <c r="A36" s="33" t="s">
        <v>57</v>
      </c>
      <c r="B36" s="34" t="s">
        <v>99</v>
      </c>
      <c r="C36" s="48" t="str">
        <f t="shared" si="0"/>
        <v>24 2 01 40060</v>
      </c>
      <c r="D36" s="35" t="s">
        <v>48</v>
      </c>
      <c r="E36" s="36">
        <v>431000</v>
      </c>
      <c r="F36" s="36"/>
      <c r="G36" s="36"/>
      <c r="H36" s="36"/>
      <c r="I36" s="36"/>
      <c r="J36" s="36"/>
      <c r="K36" s="36"/>
      <c r="L36" s="36"/>
      <c r="M36" s="36">
        <v>24000</v>
      </c>
      <c r="N36" s="36"/>
      <c r="O36" s="36"/>
      <c r="P36" s="36"/>
      <c r="Q36" s="36"/>
      <c r="R36" s="36"/>
      <c r="S36" s="43">
        <f t="shared" si="1"/>
        <v>455000</v>
      </c>
      <c r="T36" s="56" t="s">
        <v>100</v>
      </c>
      <c r="U36" s="3"/>
      <c r="V36" s="3"/>
      <c r="W36" s="3"/>
      <c r="X36" s="3"/>
      <c r="Y36" s="3"/>
      <c r="Z36" s="3"/>
      <c r="AA36" s="3"/>
      <c r="AB36" s="3"/>
      <c r="AC36" s="3"/>
      <c r="AD36" s="3"/>
    </row>
    <row r="37" spans="1:30" ht="20.25" x14ac:dyDescent="0.25">
      <c r="A37" s="38"/>
      <c r="B37" s="39" t="s">
        <v>20</v>
      </c>
      <c r="C37" s="49" t="str">
        <f t="shared" si="0"/>
        <v xml:space="preserve">   </v>
      </c>
      <c r="D37" s="46"/>
      <c r="E37" s="37">
        <v>1574499.1459999999</v>
      </c>
      <c r="F37" s="37">
        <v>1129707.013</v>
      </c>
      <c r="G37" s="37">
        <v>312921.46000000002</v>
      </c>
      <c r="H37" s="37">
        <v>199851.32399999999</v>
      </c>
      <c r="I37" s="37">
        <v>68851.7</v>
      </c>
      <c r="J37" s="37">
        <v>300842.59999999998</v>
      </c>
      <c r="K37" s="37">
        <v>174024.6</v>
      </c>
      <c r="L37" s="37">
        <v>50321.8</v>
      </c>
      <c r="M37" s="37">
        <v>430902.011</v>
      </c>
      <c r="N37" s="37">
        <v>100462.64</v>
      </c>
      <c r="O37" s="37">
        <v>215753.122</v>
      </c>
      <c r="P37" s="37">
        <v>188188</v>
      </c>
      <c r="Q37" s="37">
        <v>146982.79999999999</v>
      </c>
      <c r="R37" s="37">
        <v>224153.49600000001</v>
      </c>
      <c r="S37" s="37">
        <f t="shared" si="1"/>
        <v>5117461.7120000003</v>
      </c>
      <c r="T37" s="57"/>
      <c r="U37" s="3"/>
      <c r="V37" s="3"/>
      <c r="W37" s="3"/>
      <c r="X37" s="3"/>
      <c r="Y37" s="3"/>
      <c r="Z37" s="3"/>
      <c r="AA37" s="3"/>
      <c r="AB37" s="3"/>
      <c r="AC37" s="3"/>
      <c r="AD37" s="3"/>
    </row>
    <row r="38" spans="1:30" ht="20.25" x14ac:dyDescent="0.25">
      <c r="A38" s="38"/>
      <c r="B38" s="39" t="s">
        <v>101</v>
      </c>
      <c r="C38" s="49" t="str">
        <f t="shared" si="0"/>
        <v xml:space="preserve">   </v>
      </c>
      <c r="D38" s="46"/>
      <c r="E38" s="37">
        <v>1573699.1459999999</v>
      </c>
      <c r="F38" s="37">
        <v>1123028.013</v>
      </c>
      <c r="G38" s="37">
        <v>312921.46000000002</v>
      </c>
      <c r="H38" s="37">
        <v>199851.32399999999</v>
      </c>
      <c r="I38" s="37">
        <v>68851.7</v>
      </c>
      <c r="J38" s="37">
        <v>300842.59999999998</v>
      </c>
      <c r="K38" s="37">
        <v>174024.6</v>
      </c>
      <c r="L38" s="37">
        <v>50321.8</v>
      </c>
      <c r="M38" s="37">
        <v>430902.011</v>
      </c>
      <c r="N38" s="37">
        <v>100462.64</v>
      </c>
      <c r="O38" s="37">
        <v>215753.122</v>
      </c>
      <c r="P38" s="37">
        <v>188188</v>
      </c>
      <c r="Q38" s="37">
        <v>146982.79999999999</v>
      </c>
      <c r="R38" s="37">
        <v>224153.49600000001</v>
      </c>
      <c r="S38" s="37">
        <f t="shared" si="1"/>
        <v>5109982.7120000003</v>
      </c>
      <c r="T38" s="57"/>
      <c r="U38" s="3"/>
      <c r="V38" s="3"/>
      <c r="W38" s="3"/>
      <c r="X38" s="3"/>
      <c r="Y38" s="3"/>
      <c r="Z38" s="3"/>
      <c r="AA38" s="3"/>
      <c r="AB38" s="3"/>
      <c r="AC38" s="3"/>
      <c r="AD38" s="3"/>
    </row>
    <row r="39" spans="1:30" ht="20.25" x14ac:dyDescent="0.25">
      <c r="A39" s="38"/>
      <c r="B39" s="39" t="s">
        <v>102</v>
      </c>
      <c r="C39" s="49" t="str">
        <f t="shared" si="0"/>
        <v xml:space="preserve">   </v>
      </c>
      <c r="D39" s="46"/>
      <c r="E39" s="37">
        <v>800</v>
      </c>
      <c r="F39" s="37">
        <v>6679</v>
      </c>
      <c r="G39" s="37"/>
      <c r="H39" s="37"/>
      <c r="I39" s="37"/>
      <c r="J39" s="37"/>
      <c r="K39" s="37"/>
      <c r="L39" s="37"/>
      <c r="M39" s="37"/>
      <c r="N39" s="37"/>
      <c r="O39" s="37"/>
      <c r="P39" s="37"/>
      <c r="Q39" s="37"/>
      <c r="R39" s="37"/>
      <c r="S39" s="37">
        <f t="shared" si="1"/>
        <v>7479</v>
      </c>
      <c r="T39" s="57"/>
      <c r="U39" s="3"/>
      <c r="V39" s="3"/>
      <c r="W39" s="3"/>
      <c r="X39" s="3"/>
      <c r="Y39" s="3"/>
      <c r="Z39" s="3"/>
      <c r="AA39" s="3"/>
      <c r="AB39" s="3"/>
      <c r="AC39" s="3"/>
      <c r="AD39" s="3"/>
    </row>
    <row r="40" spans="1:30" ht="40.5" x14ac:dyDescent="0.25">
      <c r="A40" s="40"/>
      <c r="B40" s="41" t="s">
        <v>29</v>
      </c>
      <c r="C40" s="50" t="str">
        <f t="shared" si="0"/>
        <v xml:space="preserve">   </v>
      </c>
      <c r="D40" s="47"/>
      <c r="E40" s="42">
        <v>800</v>
      </c>
      <c r="F40" s="42">
        <v>6679</v>
      </c>
      <c r="G40" s="42"/>
      <c r="H40" s="42"/>
      <c r="I40" s="42"/>
      <c r="J40" s="42"/>
      <c r="K40" s="42"/>
      <c r="L40" s="42"/>
      <c r="M40" s="42"/>
      <c r="N40" s="42"/>
      <c r="O40" s="42"/>
      <c r="P40" s="42"/>
      <c r="Q40" s="42"/>
      <c r="R40" s="42"/>
      <c r="S40" s="42">
        <f t="shared" si="1"/>
        <v>7479</v>
      </c>
      <c r="T40" s="58"/>
      <c r="U40" s="3"/>
      <c r="V40" s="3"/>
      <c r="W40" s="3"/>
      <c r="X40" s="3"/>
      <c r="Y40" s="3"/>
      <c r="Z40" s="3"/>
      <c r="AA40" s="3"/>
      <c r="AB40" s="3"/>
      <c r="AC40" s="3"/>
      <c r="AD40" s="3"/>
    </row>
    <row r="41" spans="1:30" x14ac:dyDescent="0.25">
      <c r="B41" s="6"/>
      <c r="C41" s="4"/>
      <c r="D41" s="6"/>
      <c r="E41" s="29"/>
      <c r="F41" s="29"/>
      <c r="G41" s="29"/>
      <c r="H41" s="29"/>
      <c r="I41" s="29"/>
      <c r="J41" s="29"/>
      <c r="K41" s="29"/>
      <c r="L41" s="29"/>
      <c r="M41" s="29"/>
      <c r="N41" s="29"/>
      <c r="O41" s="29"/>
      <c r="P41" s="29"/>
      <c r="Q41" s="29"/>
      <c r="R41" s="29"/>
      <c r="S41" s="55"/>
      <c r="U41" s="3"/>
      <c r="V41" s="3"/>
      <c r="W41" s="3"/>
      <c r="X41" s="3"/>
      <c r="Y41" s="3"/>
      <c r="Z41" s="3"/>
      <c r="AA41" s="3"/>
      <c r="AB41" s="3"/>
      <c r="AC41" s="3"/>
      <c r="AD41" s="3"/>
    </row>
    <row r="42" spans="1:30" x14ac:dyDescent="0.25">
      <c r="B42" s="6"/>
      <c r="C42" s="4"/>
      <c r="D42" s="6"/>
      <c r="E42" s="68"/>
      <c r="F42" s="68"/>
      <c r="G42" s="68"/>
      <c r="H42" s="68"/>
      <c r="I42" s="68"/>
      <c r="J42" s="68"/>
      <c r="K42" s="68"/>
      <c r="L42" s="68"/>
      <c r="M42" s="68"/>
      <c r="N42" s="68"/>
      <c r="O42" s="68"/>
      <c r="P42" s="68"/>
      <c r="Q42" s="68"/>
      <c r="R42" s="68"/>
      <c r="S42" s="68"/>
      <c r="U42" s="3"/>
      <c r="V42" s="3"/>
      <c r="W42" s="3"/>
      <c r="X42" s="3"/>
      <c r="Y42" s="3"/>
      <c r="Z42" s="3"/>
      <c r="AA42" s="3"/>
      <c r="AB42" s="3"/>
      <c r="AC42" s="3"/>
      <c r="AD42" s="3"/>
    </row>
    <row r="43" spans="1:30" x14ac:dyDescent="0.25">
      <c r="B43" s="6"/>
      <c r="C43" s="4"/>
      <c r="D43" s="6"/>
      <c r="E43" s="29"/>
      <c r="F43" s="29"/>
      <c r="G43" s="29"/>
      <c r="H43" s="29"/>
      <c r="I43" s="29"/>
      <c r="J43" s="29"/>
      <c r="K43" s="29"/>
      <c r="L43" s="29"/>
      <c r="M43" s="29"/>
      <c r="N43" s="29"/>
      <c r="O43" s="29"/>
      <c r="P43" s="29"/>
      <c r="Q43" s="29"/>
      <c r="R43" s="29"/>
      <c r="S43" s="30"/>
      <c r="U43" s="3"/>
      <c r="V43" s="3"/>
      <c r="W43" s="3"/>
      <c r="X43" s="3"/>
      <c r="Y43" s="3"/>
      <c r="Z43" s="3"/>
      <c r="AA43" s="3"/>
      <c r="AB43" s="3"/>
      <c r="AC43" s="3"/>
      <c r="AD43" s="3"/>
    </row>
    <row r="44" spans="1:30" x14ac:dyDescent="0.25">
      <c r="B44" s="6"/>
      <c r="C44" s="4"/>
      <c r="D44" s="6"/>
      <c r="E44" s="29"/>
      <c r="F44" s="29"/>
      <c r="G44" s="29"/>
      <c r="H44" s="29"/>
      <c r="I44" s="29"/>
      <c r="J44" s="29"/>
      <c r="K44" s="29"/>
      <c r="L44" s="29"/>
      <c r="M44" s="29"/>
      <c r="N44" s="29"/>
      <c r="O44" s="29"/>
      <c r="P44" s="29"/>
      <c r="Q44" s="29"/>
      <c r="R44" s="29"/>
      <c r="S44" s="30"/>
      <c r="U44" s="3"/>
      <c r="V44" s="3"/>
      <c r="W44" s="3"/>
      <c r="X44" s="3"/>
      <c r="Y44" s="3"/>
      <c r="Z44" s="3"/>
      <c r="AA44" s="3"/>
      <c r="AB44" s="3"/>
      <c r="AC44" s="3"/>
      <c r="AD44" s="3"/>
    </row>
    <row r="45" spans="1:30" x14ac:dyDescent="0.25">
      <c r="B45" s="6"/>
      <c r="C45" s="4"/>
      <c r="D45" s="6"/>
      <c r="E45" s="29"/>
      <c r="F45" s="29"/>
      <c r="G45" s="29"/>
      <c r="H45" s="29"/>
      <c r="I45" s="29"/>
      <c r="J45" s="29"/>
      <c r="K45" s="29"/>
      <c r="L45" s="29"/>
      <c r="M45" s="29"/>
      <c r="N45" s="29"/>
      <c r="O45" s="29"/>
      <c r="P45" s="29"/>
      <c r="Q45" s="29"/>
      <c r="R45" s="29"/>
      <c r="S45" s="30"/>
      <c r="U45" s="3"/>
      <c r="V45" s="3"/>
      <c r="W45" s="3"/>
      <c r="X45" s="3"/>
      <c r="Y45" s="3"/>
      <c r="Z45" s="3"/>
      <c r="AA45" s="3"/>
      <c r="AB45" s="3"/>
      <c r="AC45" s="3"/>
      <c r="AD45" s="3"/>
    </row>
    <row r="46" spans="1:30" x14ac:dyDescent="0.25">
      <c r="B46" s="6"/>
      <c r="C46" s="4"/>
      <c r="D46" s="6"/>
      <c r="E46" s="29"/>
      <c r="F46" s="29"/>
      <c r="G46" s="29"/>
      <c r="H46" s="29"/>
      <c r="I46" s="29"/>
      <c r="J46" s="29"/>
      <c r="K46" s="29"/>
      <c r="L46" s="29"/>
      <c r="M46" s="29"/>
      <c r="N46" s="29"/>
      <c r="O46" s="29"/>
      <c r="P46" s="29"/>
      <c r="Q46" s="29"/>
      <c r="R46" s="29"/>
      <c r="S46" s="30"/>
      <c r="U46" s="3"/>
      <c r="V46" s="3"/>
      <c r="W46" s="3"/>
      <c r="X46" s="3"/>
      <c r="Y46" s="3"/>
      <c r="Z46" s="3"/>
      <c r="AA46" s="3"/>
      <c r="AB46" s="3"/>
      <c r="AC46" s="3"/>
      <c r="AD46" s="3"/>
    </row>
    <row r="47" spans="1:30" x14ac:dyDescent="0.25">
      <c r="B47" s="6"/>
      <c r="C47" s="4"/>
      <c r="D47" s="6"/>
      <c r="E47" s="29"/>
      <c r="F47" s="29"/>
      <c r="G47" s="29"/>
      <c r="H47" s="29"/>
      <c r="I47" s="29"/>
      <c r="J47" s="29"/>
      <c r="K47" s="29"/>
      <c r="L47" s="29"/>
      <c r="M47" s="29"/>
      <c r="N47" s="29"/>
      <c r="O47" s="29"/>
      <c r="P47" s="29"/>
      <c r="Q47" s="29"/>
      <c r="R47" s="29"/>
      <c r="S47" s="30"/>
      <c r="U47" s="3"/>
      <c r="V47" s="3"/>
      <c r="W47" s="3"/>
      <c r="X47" s="3"/>
      <c r="Y47" s="3"/>
      <c r="Z47" s="3"/>
      <c r="AA47" s="3"/>
      <c r="AB47" s="3"/>
      <c r="AC47" s="3"/>
      <c r="AD47" s="3"/>
    </row>
    <row r="48" spans="1:30" x14ac:dyDescent="0.25">
      <c r="B48" s="6"/>
      <c r="C48" s="4"/>
      <c r="D48" s="6"/>
      <c r="E48" s="29"/>
      <c r="F48" s="29"/>
      <c r="G48" s="29"/>
      <c r="H48" s="29"/>
      <c r="I48" s="29"/>
      <c r="J48" s="29"/>
      <c r="K48" s="29"/>
      <c r="L48" s="29"/>
      <c r="M48" s="29"/>
      <c r="N48" s="29"/>
      <c r="O48" s="29"/>
      <c r="P48" s="29"/>
      <c r="Q48" s="29"/>
      <c r="R48" s="29"/>
      <c r="S48" s="30"/>
      <c r="U48" s="3"/>
      <c r="V48" s="3"/>
      <c r="W48" s="3"/>
      <c r="X48" s="3"/>
      <c r="Y48" s="3"/>
      <c r="Z48" s="3"/>
      <c r="AA48" s="3"/>
      <c r="AB48" s="3"/>
      <c r="AC48" s="3"/>
      <c r="AD48" s="3"/>
    </row>
    <row r="49" spans="2:30" x14ac:dyDescent="0.25">
      <c r="B49" s="6"/>
      <c r="C49" s="4"/>
      <c r="D49" s="6"/>
      <c r="E49" s="29"/>
      <c r="F49" s="29"/>
      <c r="G49" s="29"/>
      <c r="H49" s="29"/>
      <c r="I49" s="29"/>
      <c r="J49" s="29"/>
      <c r="K49" s="29"/>
      <c r="L49" s="29"/>
      <c r="M49" s="29"/>
      <c r="N49" s="29"/>
      <c r="O49" s="29"/>
      <c r="P49" s="29"/>
      <c r="Q49" s="29"/>
      <c r="R49" s="29"/>
      <c r="S49" s="30"/>
      <c r="U49" s="3"/>
      <c r="V49" s="3"/>
      <c r="W49" s="3"/>
      <c r="X49" s="3"/>
      <c r="Y49" s="3"/>
      <c r="Z49" s="3"/>
      <c r="AA49" s="3"/>
      <c r="AB49" s="3"/>
      <c r="AC49" s="3"/>
      <c r="AD49" s="3"/>
    </row>
    <row r="50" spans="2:30" x14ac:dyDescent="0.25">
      <c r="B50" s="6"/>
      <c r="C50" s="4"/>
      <c r="D50" s="6"/>
      <c r="E50" s="29"/>
      <c r="F50" s="29"/>
      <c r="G50" s="29"/>
      <c r="H50" s="29"/>
      <c r="I50" s="29"/>
      <c r="J50" s="29"/>
      <c r="K50" s="29"/>
      <c r="L50" s="29"/>
      <c r="M50" s="29"/>
      <c r="N50" s="29"/>
      <c r="O50" s="29"/>
      <c r="P50" s="29"/>
      <c r="Q50" s="29"/>
      <c r="R50" s="29"/>
      <c r="S50" s="30"/>
      <c r="U50" s="3"/>
      <c r="V50" s="3"/>
      <c r="W50" s="3"/>
      <c r="X50" s="3"/>
      <c r="Y50" s="3"/>
      <c r="Z50" s="3"/>
      <c r="AA50" s="3"/>
      <c r="AB50" s="3"/>
      <c r="AC50" s="3"/>
      <c r="AD50" s="3"/>
    </row>
    <row r="51" spans="2:30" x14ac:dyDescent="0.25">
      <c r="B51" s="6"/>
      <c r="C51" s="4"/>
      <c r="D51" s="6"/>
      <c r="E51" s="29"/>
      <c r="F51" s="29"/>
      <c r="G51" s="29"/>
      <c r="H51" s="29"/>
      <c r="I51" s="29"/>
      <c r="J51" s="29"/>
      <c r="K51" s="29"/>
      <c r="L51" s="29"/>
      <c r="M51" s="29"/>
      <c r="N51" s="29"/>
      <c r="O51" s="29"/>
      <c r="P51" s="29"/>
      <c r="Q51" s="29"/>
      <c r="R51" s="29"/>
      <c r="S51" s="30"/>
      <c r="U51" s="3"/>
      <c r="V51" s="3"/>
      <c r="W51" s="3"/>
      <c r="X51" s="3"/>
      <c r="Y51" s="3"/>
      <c r="Z51" s="3"/>
      <c r="AA51" s="3"/>
      <c r="AB51" s="3"/>
      <c r="AC51" s="3"/>
      <c r="AD51" s="3"/>
    </row>
    <row r="52" spans="2:30" x14ac:dyDescent="0.25">
      <c r="B52" s="6"/>
      <c r="C52" s="4"/>
      <c r="D52" s="6"/>
      <c r="E52" s="29"/>
      <c r="F52" s="29"/>
      <c r="G52" s="29"/>
      <c r="H52" s="29"/>
      <c r="I52" s="29"/>
      <c r="J52" s="29"/>
      <c r="K52" s="29"/>
      <c r="L52" s="29"/>
      <c r="M52" s="29"/>
      <c r="N52" s="29"/>
      <c r="O52" s="29"/>
      <c r="P52" s="29"/>
      <c r="Q52" s="29"/>
      <c r="R52" s="29"/>
      <c r="S52" s="30"/>
      <c r="U52" s="3"/>
      <c r="V52" s="3"/>
      <c r="W52" s="3"/>
      <c r="X52" s="3"/>
      <c r="Y52" s="3"/>
      <c r="Z52" s="3"/>
      <c r="AA52" s="3"/>
      <c r="AB52" s="3"/>
      <c r="AC52" s="3"/>
      <c r="AD52" s="3"/>
    </row>
    <row r="53" spans="2:30" x14ac:dyDescent="0.25">
      <c r="B53" s="6"/>
      <c r="C53" s="4"/>
      <c r="D53" s="6"/>
      <c r="E53" s="29"/>
      <c r="F53" s="29"/>
      <c r="G53" s="29"/>
      <c r="H53" s="29"/>
      <c r="I53" s="29"/>
      <c r="J53" s="29"/>
      <c r="K53" s="29"/>
      <c r="L53" s="29"/>
      <c r="M53" s="29"/>
      <c r="N53" s="29"/>
      <c r="O53" s="29"/>
      <c r="P53" s="29"/>
      <c r="Q53" s="29"/>
      <c r="R53" s="29"/>
      <c r="S53" s="30"/>
      <c r="U53" s="3"/>
      <c r="V53" s="3"/>
      <c r="W53" s="3"/>
      <c r="X53" s="3"/>
      <c r="Y53" s="3"/>
      <c r="Z53" s="3"/>
      <c r="AA53" s="3"/>
      <c r="AB53" s="3"/>
      <c r="AC53" s="3"/>
      <c r="AD53" s="3"/>
    </row>
    <row r="54" spans="2:30" x14ac:dyDescent="0.25">
      <c r="B54" s="6"/>
      <c r="C54" s="4"/>
      <c r="D54" s="6"/>
      <c r="E54" s="29"/>
      <c r="F54" s="29"/>
      <c r="G54" s="29"/>
      <c r="H54" s="29"/>
      <c r="I54" s="29"/>
      <c r="J54" s="29"/>
      <c r="K54" s="29"/>
      <c r="L54" s="29"/>
      <c r="M54" s="29"/>
      <c r="N54" s="29"/>
      <c r="O54" s="29"/>
      <c r="P54" s="29"/>
      <c r="Q54" s="29"/>
      <c r="R54" s="29"/>
      <c r="S54" s="30"/>
      <c r="U54" s="3"/>
      <c r="V54" s="3"/>
      <c r="W54" s="3"/>
      <c r="X54" s="3"/>
      <c r="Y54" s="3"/>
      <c r="Z54" s="3"/>
      <c r="AA54" s="3"/>
      <c r="AB54" s="3"/>
      <c r="AC54" s="3"/>
      <c r="AD54" s="3"/>
    </row>
    <row r="55" spans="2:30" x14ac:dyDescent="0.25">
      <c r="B55" s="6"/>
      <c r="C55" s="4"/>
      <c r="D55" s="6"/>
      <c r="E55" s="29"/>
      <c r="F55" s="29"/>
      <c r="G55" s="29"/>
      <c r="H55" s="29"/>
      <c r="I55" s="29"/>
      <c r="J55" s="29"/>
      <c r="K55" s="29"/>
      <c r="L55" s="29"/>
      <c r="M55" s="29"/>
      <c r="N55" s="29"/>
      <c r="O55" s="29"/>
      <c r="P55" s="29"/>
      <c r="Q55" s="29"/>
      <c r="R55" s="29"/>
      <c r="S55" s="30"/>
      <c r="U55" s="3"/>
      <c r="V55" s="3"/>
      <c r="W55" s="3"/>
      <c r="X55" s="3"/>
      <c r="Y55" s="3"/>
      <c r="Z55" s="3"/>
      <c r="AA55" s="3"/>
      <c r="AB55" s="3"/>
      <c r="AC55" s="3"/>
      <c r="AD55" s="3"/>
    </row>
    <row r="56" spans="2:30" x14ac:dyDescent="0.25">
      <c r="B56" s="6"/>
      <c r="C56" s="4"/>
      <c r="D56" s="6"/>
      <c r="E56" s="29"/>
      <c r="F56" s="29"/>
      <c r="G56" s="29"/>
      <c r="H56" s="29"/>
      <c r="I56" s="29"/>
      <c r="J56" s="29"/>
      <c r="K56" s="29"/>
      <c r="L56" s="29"/>
      <c r="M56" s="29"/>
      <c r="N56" s="29"/>
      <c r="O56" s="29"/>
      <c r="P56" s="29"/>
      <c r="Q56" s="29"/>
      <c r="R56" s="29"/>
      <c r="S56" s="30"/>
      <c r="U56" s="3"/>
      <c r="V56" s="3"/>
      <c r="W56" s="3"/>
      <c r="X56" s="3"/>
      <c r="Y56" s="3"/>
      <c r="Z56" s="3"/>
      <c r="AA56" s="3"/>
      <c r="AB56" s="3"/>
      <c r="AC56" s="3"/>
      <c r="AD56" s="3"/>
    </row>
    <row r="57" spans="2:30" x14ac:dyDescent="0.25">
      <c r="B57" s="6"/>
      <c r="C57" s="4"/>
      <c r="D57" s="6"/>
      <c r="E57" s="29"/>
      <c r="F57" s="29"/>
      <c r="G57" s="29"/>
      <c r="H57" s="29"/>
      <c r="I57" s="29"/>
      <c r="J57" s="29"/>
      <c r="K57" s="29"/>
      <c r="L57" s="29"/>
      <c r="M57" s="29"/>
      <c r="N57" s="29"/>
      <c r="O57" s="29"/>
      <c r="P57" s="29"/>
      <c r="Q57" s="29"/>
      <c r="R57" s="29"/>
      <c r="S57" s="30"/>
      <c r="U57" s="3"/>
      <c r="V57" s="3"/>
      <c r="W57" s="3"/>
      <c r="X57" s="3"/>
      <c r="Y57" s="3"/>
      <c r="Z57" s="3"/>
      <c r="AA57" s="3"/>
      <c r="AB57" s="3"/>
      <c r="AC57" s="3"/>
      <c r="AD57" s="3"/>
    </row>
    <row r="58" spans="2:30" x14ac:dyDescent="0.25">
      <c r="B58" s="6"/>
      <c r="C58" s="4"/>
      <c r="D58" s="6"/>
      <c r="E58" s="29"/>
      <c r="F58" s="29"/>
      <c r="G58" s="29"/>
      <c r="H58" s="29"/>
      <c r="I58" s="29"/>
      <c r="J58" s="29"/>
      <c r="K58" s="29"/>
      <c r="L58" s="29"/>
      <c r="M58" s="29"/>
      <c r="N58" s="29"/>
      <c r="O58" s="29"/>
      <c r="P58" s="29"/>
      <c r="Q58" s="29"/>
      <c r="R58" s="29"/>
      <c r="S58" s="30"/>
      <c r="U58" s="3"/>
      <c r="V58" s="3"/>
      <c r="W58" s="3"/>
      <c r="X58" s="3"/>
      <c r="Y58" s="3"/>
      <c r="Z58" s="3"/>
      <c r="AA58" s="3"/>
      <c r="AB58" s="3"/>
      <c r="AC58" s="3"/>
      <c r="AD58" s="3"/>
    </row>
    <row r="59" spans="2:30" x14ac:dyDescent="0.25">
      <c r="B59" s="6"/>
      <c r="C59" s="4"/>
      <c r="D59" s="6"/>
      <c r="E59" s="29"/>
      <c r="F59" s="29"/>
      <c r="G59" s="29"/>
      <c r="H59" s="29"/>
      <c r="I59" s="29"/>
      <c r="J59" s="29"/>
      <c r="K59" s="29"/>
      <c r="L59" s="29"/>
      <c r="M59" s="29"/>
      <c r="N59" s="29"/>
      <c r="O59" s="29"/>
      <c r="P59" s="29"/>
      <c r="Q59" s="29"/>
      <c r="R59" s="29"/>
      <c r="S59" s="30"/>
      <c r="U59" s="3"/>
      <c r="V59" s="3"/>
      <c r="W59" s="3"/>
      <c r="X59" s="3"/>
      <c r="Y59" s="3"/>
      <c r="Z59" s="3"/>
      <c r="AA59" s="3"/>
      <c r="AB59" s="3"/>
      <c r="AC59" s="3"/>
      <c r="AD59" s="3"/>
    </row>
    <row r="60" spans="2:30" x14ac:dyDescent="0.25">
      <c r="B60" s="6"/>
      <c r="C60" s="4"/>
      <c r="D60" s="6"/>
      <c r="E60" s="29"/>
      <c r="F60" s="29"/>
      <c r="G60" s="29"/>
      <c r="H60" s="29"/>
      <c r="I60" s="29"/>
      <c r="J60" s="29"/>
      <c r="K60" s="29"/>
      <c r="L60" s="29"/>
      <c r="M60" s="29"/>
      <c r="N60" s="29"/>
      <c r="O60" s="29"/>
      <c r="P60" s="29"/>
      <c r="Q60" s="29"/>
      <c r="R60" s="29"/>
      <c r="S60" s="30"/>
      <c r="U60" s="3"/>
      <c r="V60" s="3"/>
      <c r="W60" s="3"/>
      <c r="X60" s="3"/>
      <c r="Y60" s="3"/>
      <c r="Z60" s="3"/>
      <c r="AA60" s="3"/>
      <c r="AB60" s="3"/>
      <c r="AC60" s="3"/>
      <c r="AD60" s="3"/>
    </row>
    <row r="61" spans="2:30" x14ac:dyDescent="0.25">
      <c r="B61" s="6"/>
      <c r="C61" s="4"/>
      <c r="D61" s="6"/>
      <c r="E61" s="29"/>
      <c r="F61" s="29"/>
      <c r="G61" s="29"/>
      <c r="H61" s="29"/>
      <c r="I61" s="29"/>
      <c r="J61" s="29"/>
      <c r="K61" s="29"/>
      <c r="L61" s="29"/>
      <c r="M61" s="29"/>
      <c r="N61" s="29"/>
      <c r="O61" s="29"/>
      <c r="P61" s="29"/>
      <c r="Q61" s="29"/>
      <c r="R61" s="29"/>
      <c r="S61" s="30"/>
      <c r="U61" s="3"/>
      <c r="V61" s="3"/>
      <c r="W61" s="3"/>
      <c r="X61" s="3"/>
      <c r="Y61" s="3"/>
      <c r="Z61" s="3"/>
      <c r="AA61" s="3"/>
      <c r="AB61" s="3"/>
      <c r="AC61" s="3"/>
      <c r="AD61" s="3"/>
    </row>
    <row r="62" spans="2:30" x14ac:dyDescent="0.25">
      <c r="B62" s="6"/>
      <c r="C62" s="4"/>
      <c r="D62" s="6"/>
      <c r="E62" s="29"/>
      <c r="F62" s="29"/>
      <c r="G62" s="29"/>
      <c r="H62" s="29"/>
      <c r="I62" s="29"/>
      <c r="J62" s="29"/>
      <c r="K62" s="29"/>
      <c r="L62" s="29"/>
      <c r="M62" s="29"/>
      <c r="N62" s="29"/>
      <c r="O62" s="29"/>
      <c r="P62" s="29"/>
      <c r="Q62" s="29"/>
      <c r="R62" s="29"/>
      <c r="S62" s="30"/>
      <c r="U62" s="3"/>
      <c r="V62" s="3"/>
      <c r="W62" s="3"/>
      <c r="X62" s="3"/>
      <c r="Y62" s="3"/>
      <c r="Z62" s="3"/>
      <c r="AA62" s="3"/>
      <c r="AB62" s="3"/>
      <c r="AC62" s="3"/>
      <c r="AD62" s="3"/>
    </row>
    <row r="63" spans="2:30" x14ac:dyDescent="0.25">
      <c r="B63" s="6"/>
      <c r="C63" s="4"/>
      <c r="D63" s="6"/>
      <c r="E63" s="29"/>
      <c r="F63" s="29"/>
      <c r="G63" s="29"/>
      <c r="H63" s="29"/>
      <c r="I63" s="29"/>
      <c r="J63" s="29"/>
      <c r="K63" s="29"/>
      <c r="L63" s="29"/>
      <c r="M63" s="29"/>
      <c r="N63" s="29"/>
      <c r="O63" s="29"/>
      <c r="P63" s="29"/>
      <c r="Q63" s="29"/>
      <c r="R63" s="29"/>
      <c r="S63" s="30"/>
      <c r="U63" s="3"/>
      <c r="V63" s="3"/>
      <c r="W63" s="3"/>
      <c r="X63" s="3"/>
      <c r="Y63" s="3"/>
      <c r="Z63" s="3"/>
      <c r="AA63" s="3"/>
      <c r="AB63" s="3"/>
      <c r="AC63" s="3"/>
      <c r="AD63" s="3"/>
    </row>
    <row r="64" spans="2:30" x14ac:dyDescent="0.25">
      <c r="B64" s="6"/>
      <c r="C64" s="4"/>
      <c r="D64" s="6"/>
      <c r="E64" s="29"/>
      <c r="F64" s="29"/>
      <c r="G64" s="29"/>
      <c r="H64" s="29"/>
      <c r="I64" s="29"/>
      <c r="J64" s="29"/>
      <c r="K64" s="29"/>
      <c r="L64" s="29"/>
      <c r="M64" s="29"/>
      <c r="N64" s="29"/>
      <c r="O64" s="29"/>
      <c r="P64" s="29"/>
      <c r="Q64" s="29"/>
      <c r="R64" s="29"/>
      <c r="S64" s="30"/>
      <c r="U64" s="3"/>
      <c r="V64" s="3"/>
      <c r="W64" s="3"/>
      <c r="X64" s="3"/>
      <c r="Y64" s="3"/>
      <c r="Z64" s="3"/>
      <c r="AA64" s="3"/>
      <c r="AB64" s="3"/>
      <c r="AC64" s="3"/>
      <c r="AD64" s="3"/>
    </row>
    <row r="65" spans="2:30" x14ac:dyDescent="0.25">
      <c r="B65" s="6"/>
      <c r="C65" s="4"/>
      <c r="D65" s="6"/>
      <c r="E65" s="29"/>
      <c r="F65" s="29"/>
      <c r="G65" s="29"/>
      <c r="H65" s="29"/>
      <c r="I65" s="29"/>
      <c r="J65" s="29"/>
      <c r="K65" s="29"/>
      <c r="L65" s="29"/>
      <c r="M65" s="29"/>
      <c r="N65" s="29"/>
      <c r="O65" s="29"/>
      <c r="P65" s="29"/>
      <c r="Q65" s="29"/>
      <c r="R65" s="29"/>
      <c r="S65" s="30"/>
      <c r="U65" s="3"/>
      <c r="V65" s="3"/>
      <c r="W65" s="3"/>
      <c r="X65" s="3"/>
      <c r="Y65" s="3"/>
      <c r="Z65" s="3"/>
      <c r="AA65" s="3"/>
      <c r="AB65" s="3"/>
      <c r="AC65" s="3"/>
      <c r="AD65" s="3"/>
    </row>
    <row r="66" spans="2:30" x14ac:dyDescent="0.25">
      <c r="B66" s="6"/>
      <c r="C66" s="4"/>
      <c r="D66" s="6"/>
      <c r="E66" s="29"/>
      <c r="F66" s="29"/>
      <c r="G66" s="29"/>
      <c r="H66" s="29"/>
      <c r="I66" s="29"/>
      <c r="J66" s="29"/>
      <c r="K66" s="29"/>
      <c r="L66" s="29"/>
      <c r="M66" s="29"/>
      <c r="N66" s="29"/>
      <c r="O66" s="29"/>
      <c r="P66" s="29"/>
      <c r="Q66" s="29"/>
      <c r="R66" s="29"/>
      <c r="S66" s="30"/>
      <c r="U66" s="3"/>
      <c r="V66" s="3"/>
      <c r="W66" s="3"/>
      <c r="X66" s="3"/>
      <c r="Y66" s="3"/>
      <c r="Z66" s="3"/>
      <c r="AA66" s="3"/>
      <c r="AB66" s="3"/>
      <c r="AC66" s="3"/>
      <c r="AD66" s="3"/>
    </row>
    <row r="67" spans="2:30" x14ac:dyDescent="0.25">
      <c r="B67" s="6"/>
      <c r="C67" s="4"/>
      <c r="D67" s="6"/>
      <c r="E67" s="29"/>
      <c r="F67" s="29"/>
      <c r="G67" s="29"/>
      <c r="H67" s="29"/>
      <c r="I67" s="29"/>
      <c r="J67" s="29"/>
      <c r="K67" s="29"/>
      <c r="L67" s="29"/>
      <c r="M67" s="29"/>
      <c r="N67" s="29"/>
      <c r="O67" s="29"/>
      <c r="P67" s="29"/>
      <c r="Q67" s="29"/>
      <c r="R67" s="29"/>
      <c r="S67" s="30"/>
      <c r="U67" s="3"/>
      <c r="V67" s="3"/>
      <c r="W67" s="3"/>
      <c r="X67" s="3"/>
      <c r="Y67" s="3"/>
      <c r="Z67" s="3"/>
      <c r="AA67" s="3"/>
      <c r="AB67" s="3"/>
      <c r="AC67" s="3"/>
      <c r="AD67" s="3"/>
    </row>
    <row r="68" spans="2:30" x14ac:dyDescent="0.25">
      <c r="B68" s="6"/>
      <c r="C68" s="4"/>
      <c r="D68" s="6"/>
      <c r="E68" s="29"/>
      <c r="F68" s="29"/>
      <c r="G68" s="29"/>
      <c r="H68" s="29"/>
      <c r="I68" s="29"/>
      <c r="J68" s="29"/>
      <c r="K68" s="29"/>
      <c r="L68" s="29"/>
      <c r="M68" s="29"/>
      <c r="N68" s="29"/>
      <c r="O68" s="29"/>
      <c r="P68" s="29"/>
      <c r="Q68" s="29"/>
      <c r="R68" s="29"/>
      <c r="S68" s="30"/>
      <c r="U68" s="3"/>
      <c r="V68" s="3"/>
      <c r="W68" s="3"/>
      <c r="X68" s="3"/>
      <c r="Y68" s="3"/>
      <c r="Z68" s="3"/>
      <c r="AA68" s="3"/>
      <c r="AB68" s="3"/>
      <c r="AC68" s="3"/>
      <c r="AD68" s="3"/>
    </row>
    <row r="69" spans="2:30" x14ac:dyDescent="0.25">
      <c r="B69" s="6"/>
      <c r="C69" s="4"/>
      <c r="D69" s="6"/>
      <c r="E69" s="29"/>
      <c r="F69" s="29"/>
      <c r="G69" s="29"/>
      <c r="H69" s="29"/>
      <c r="I69" s="29"/>
      <c r="J69" s="29"/>
      <c r="K69" s="29"/>
      <c r="L69" s="29"/>
      <c r="M69" s="29"/>
      <c r="N69" s="29"/>
      <c r="O69" s="29"/>
      <c r="P69" s="29"/>
      <c r="Q69" s="29"/>
      <c r="R69" s="29"/>
      <c r="S69" s="30"/>
      <c r="U69" s="3"/>
      <c r="V69" s="3"/>
      <c r="W69" s="3"/>
      <c r="X69" s="3"/>
      <c r="Y69" s="3"/>
      <c r="Z69" s="3"/>
      <c r="AA69" s="3"/>
      <c r="AB69" s="3"/>
      <c r="AC69" s="3"/>
      <c r="AD69" s="3"/>
    </row>
    <row r="70" spans="2:30" x14ac:dyDescent="0.25">
      <c r="B70" s="6"/>
      <c r="C70" s="4"/>
      <c r="D70" s="6"/>
      <c r="E70" s="29"/>
      <c r="F70" s="29"/>
      <c r="G70" s="29"/>
      <c r="H70" s="29"/>
      <c r="I70" s="29"/>
      <c r="J70" s="29"/>
      <c r="K70" s="29"/>
      <c r="L70" s="29"/>
      <c r="M70" s="29"/>
      <c r="N70" s="29"/>
      <c r="O70" s="29"/>
      <c r="P70" s="29"/>
      <c r="Q70" s="29"/>
      <c r="R70" s="29"/>
      <c r="S70" s="30"/>
      <c r="U70" s="3"/>
      <c r="V70" s="3"/>
      <c r="W70" s="3"/>
      <c r="X70" s="3"/>
      <c r="Y70" s="3"/>
      <c r="Z70" s="3"/>
      <c r="AA70" s="3"/>
      <c r="AB70" s="3"/>
      <c r="AC70" s="3"/>
      <c r="AD70" s="3"/>
    </row>
    <row r="71" spans="2:30" x14ac:dyDescent="0.25">
      <c r="B71" s="6"/>
      <c r="C71" s="4"/>
      <c r="D71" s="6"/>
      <c r="E71" s="29"/>
      <c r="F71" s="29"/>
      <c r="G71" s="29"/>
      <c r="H71" s="29"/>
      <c r="I71" s="29"/>
      <c r="J71" s="29"/>
      <c r="K71" s="29"/>
      <c r="L71" s="29"/>
      <c r="M71" s="29"/>
      <c r="N71" s="29"/>
      <c r="O71" s="29"/>
      <c r="P71" s="29"/>
      <c r="Q71" s="29"/>
      <c r="R71" s="29"/>
      <c r="S71" s="30"/>
      <c r="U71" s="3"/>
      <c r="V71" s="3"/>
      <c r="W71" s="3"/>
      <c r="X71" s="3"/>
      <c r="Y71" s="3"/>
      <c r="Z71" s="3"/>
      <c r="AA71" s="3"/>
      <c r="AB71" s="3"/>
      <c r="AC71" s="3"/>
      <c r="AD71" s="3"/>
    </row>
    <row r="72" spans="2:30" x14ac:dyDescent="0.25">
      <c r="B72" s="6"/>
      <c r="C72" s="4"/>
      <c r="D72" s="6"/>
      <c r="E72" s="29"/>
      <c r="F72" s="29"/>
      <c r="G72" s="29"/>
      <c r="H72" s="29"/>
      <c r="I72" s="29"/>
      <c r="J72" s="29"/>
      <c r="K72" s="29"/>
      <c r="L72" s="29"/>
      <c r="M72" s="29"/>
      <c r="N72" s="29"/>
      <c r="O72" s="29"/>
      <c r="P72" s="29"/>
      <c r="Q72" s="29"/>
      <c r="R72" s="29"/>
      <c r="S72" s="30"/>
      <c r="U72" s="3"/>
      <c r="V72" s="3"/>
      <c r="W72" s="3"/>
      <c r="X72" s="3"/>
      <c r="Y72" s="3"/>
      <c r="Z72" s="3"/>
      <c r="AA72" s="3"/>
      <c r="AB72" s="3"/>
      <c r="AC72" s="3"/>
      <c r="AD72" s="3"/>
    </row>
    <row r="73" spans="2:30" x14ac:dyDescent="0.25">
      <c r="B73" s="6"/>
      <c r="C73" s="4"/>
      <c r="D73" s="6"/>
      <c r="E73" s="29"/>
      <c r="F73" s="29"/>
      <c r="G73" s="29"/>
      <c r="H73" s="29"/>
      <c r="I73" s="29"/>
      <c r="J73" s="29"/>
      <c r="K73" s="29"/>
      <c r="L73" s="29"/>
      <c r="M73" s="29"/>
      <c r="N73" s="29"/>
      <c r="O73" s="29"/>
      <c r="P73" s="29"/>
      <c r="Q73" s="29"/>
      <c r="R73" s="29"/>
      <c r="S73" s="30"/>
      <c r="U73" s="3"/>
      <c r="V73" s="3"/>
      <c r="W73" s="3"/>
      <c r="X73" s="3"/>
      <c r="Y73" s="3"/>
      <c r="Z73" s="3"/>
      <c r="AA73" s="3"/>
      <c r="AB73" s="3"/>
      <c r="AC73" s="3"/>
      <c r="AD73" s="3"/>
    </row>
    <row r="74" spans="2:30" x14ac:dyDescent="0.25">
      <c r="B74" s="6"/>
      <c r="C74" s="4"/>
      <c r="D74" s="6"/>
      <c r="E74" s="29"/>
      <c r="F74" s="29"/>
      <c r="G74" s="29"/>
      <c r="H74" s="29"/>
      <c r="I74" s="29"/>
      <c r="J74" s="29"/>
      <c r="K74" s="29"/>
      <c r="L74" s="29"/>
      <c r="M74" s="29"/>
      <c r="N74" s="29"/>
      <c r="O74" s="29"/>
      <c r="P74" s="29"/>
      <c r="Q74" s="29"/>
      <c r="R74" s="29"/>
      <c r="S74" s="30"/>
      <c r="U74" s="3"/>
      <c r="V74" s="3"/>
      <c r="W74" s="3"/>
      <c r="X74" s="3"/>
      <c r="Y74" s="3"/>
      <c r="Z74" s="3"/>
      <c r="AA74" s="3"/>
      <c r="AB74" s="3"/>
      <c r="AC74" s="3"/>
      <c r="AD74" s="3"/>
    </row>
    <row r="75" spans="2:30" x14ac:dyDescent="0.25">
      <c r="B75" s="6"/>
      <c r="C75" s="4"/>
      <c r="D75" s="6"/>
      <c r="E75" s="29"/>
      <c r="F75" s="29"/>
      <c r="G75" s="29"/>
      <c r="H75" s="29"/>
      <c r="I75" s="29"/>
      <c r="J75" s="29"/>
      <c r="K75" s="29"/>
      <c r="L75" s="29"/>
      <c r="M75" s="29"/>
      <c r="N75" s="29"/>
      <c r="O75" s="29"/>
      <c r="P75" s="29"/>
      <c r="Q75" s="29"/>
      <c r="R75" s="29"/>
      <c r="S75" s="30"/>
      <c r="U75" s="3"/>
      <c r="V75" s="3"/>
      <c r="W75" s="3"/>
      <c r="X75" s="3"/>
      <c r="Y75" s="3"/>
      <c r="Z75" s="3"/>
      <c r="AA75" s="3"/>
      <c r="AB75" s="3"/>
      <c r="AC75" s="3"/>
      <c r="AD75" s="3"/>
    </row>
    <row r="76" spans="2:30" x14ac:dyDescent="0.25">
      <c r="B76" s="6"/>
      <c r="C76" s="4"/>
      <c r="D76" s="6"/>
      <c r="E76" s="29"/>
      <c r="F76" s="29"/>
      <c r="G76" s="29"/>
      <c r="H76" s="29"/>
      <c r="I76" s="29"/>
      <c r="J76" s="29"/>
      <c r="K76" s="29"/>
      <c r="L76" s="29"/>
      <c r="M76" s="29"/>
      <c r="N76" s="29"/>
      <c r="O76" s="29"/>
      <c r="P76" s="29"/>
      <c r="Q76" s="29"/>
      <c r="R76" s="29"/>
      <c r="S76" s="30"/>
      <c r="U76" s="3"/>
      <c r="V76" s="3"/>
      <c r="W76" s="3"/>
      <c r="X76" s="3"/>
      <c r="Y76" s="3"/>
      <c r="Z76" s="3"/>
      <c r="AA76" s="3"/>
      <c r="AB76" s="3"/>
      <c r="AC76" s="3"/>
      <c r="AD76" s="3"/>
    </row>
    <row r="77" spans="2:30" x14ac:dyDescent="0.25">
      <c r="B77" s="6"/>
      <c r="C77" s="4"/>
      <c r="D77" s="6"/>
      <c r="E77" s="29"/>
      <c r="F77" s="29"/>
      <c r="G77" s="29"/>
      <c r="H77" s="29"/>
      <c r="I77" s="29"/>
      <c r="J77" s="29"/>
      <c r="K77" s="29"/>
      <c r="L77" s="29"/>
      <c r="M77" s="29"/>
      <c r="N77" s="29"/>
      <c r="O77" s="29"/>
      <c r="P77" s="29"/>
      <c r="Q77" s="29"/>
      <c r="R77" s="29"/>
      <c r="S77" s="30"/>
      <c r="U77" s="3"/>
      <c r="V77" s="3"/>
      <c r="W77" s="3"/>
      <c r="X77" s="3"/>
      <c r="Y77" s="3"/>
      <c r="Z77" s="3"/>
      <c r="AA77" s="3"/>
      <c r="AB77" s="3"/>
      <c r="AC77" s="3"/>
      <c r="AD77" s="3"/>
    </row>
    <row r="78" spans="2:30" x14ac:dyDescent="0.25">
      <c r="B78" s="6"/>
      <c r="C78" s="4"/>
      <c r="D78" s="6"/>
      <c r="E78" s="29"/>
      <c r="F78" s="29"/>
      <c r="G78" s="29"/>
      <c r="H78" s="29"/>
      <c r="I78" s="29"/>
      <c r="J78" s="29"/>
      <c r="K78" s="29"/>
      <c r="L78" s="29"/>
      <c r="M78" s="29"/>
      <c r="N78" s="29"/>
      <c r="O78" s="29"/>
      <c r="P78" s="29"/>
      <c r="Q78" s="29"/>
      <c r="R78" s="29"/>
      <c r="S78" s="30"/>
      <c r="U78" s="3"/>
      <c r="V78" s="3"/>
      <c r="W78" s="3"/>
      <c r="X78" s="3"/>
      <c r="Y78" s="3"/>
      <c r="Z78" s="3"/>
      <c r="AA78" s="3"/>
      <c r="AB78" s="3"/>
      <c r="AC78" s="3"/>
      <c r="AD78" s="3"/>
    </row>
    <row r="79" spans="2:30" x14ac:dyDescent="0.25">
      <c r="B79" s="6"/>
      <c r="C79" s="4"/>
      <c r="D79" s="6"/>
      <c r="E79" s="29"/>
      <c r="F79" s="29"/>
      <c r="G79" s="29"/>
      <c r="H79" s="29"/>
      <c r="I79" s="29"/>
      <c r="J79" s="29"/>
      <c r="K79" s="29"/>
      <c r="L79" s="29"/>
      <c r="M79" s="29"/>
      <c r="N79" s="29"/>
      <c r="O79" s="29"/>
      <c r="P79" s="29"/>
      <c r="Q79" s="29"/>
      <c r="R79" s="29"/>
      <c r="S79" s="30"/>
      <c r="U79" s="3"/>
      <c r="V79" s="3"/>
      <c r="W79" s="3"/>
      <c r="X79" s="3"/>
      <c r="Y79" s="3"/>
      <c r="Z79" s="3"/>
      <c r="AA79" s="3"/>
      <c r="AB79" s="3"/>
      <c r="AC79" s="3"/>
      <c r="AD79" s="3"/>
    </row>
    <row r="80" spans="2:30" x14ac:dyDescent="0.25">
      <c r="B80" s="6"/>
      <c r="C80" s="4"/>
      <c r="D80" s="6"/>
      <c r="E80" s="29"/>
      <c r="F80" s="29"/>
      <c r="G80" s="29"/>
      <c r="H80" s="29"/>
      <c r="I80" s="29"/>
      <c r="J80" s="29"/>
      <c r="K80" s="29"/>
      <c r="L80" s="29"/>
      <c r="M80" s="29"/>
      <c r="N80" s="29"/>
      <c r="O80" s="29"/>
      <c r="P80" s="29"/>
      <c r="Q80" s="29"/>
      <c r="R80" s="29"/>
      <c r="S80" s="30"/>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E119" s="31"/>
      <c r="F119" s="31"/>
      <c r="G119" s="31"/>
      <c r="H119" s="31"/>
      <c r="I119" s="31"/>
      <c r="J119" s="31"/>
      <c r="K119" s="31"/>
      <c r="L119" s="31"/>
      <c r="M119" s="31"/>
      <c r="N119" s="31"/>
      <c r="O119" s="31"/>
      <c r="P119" s="31"/>
      <c r="Q119" s="31"/>
      <c r="R119" s="31"/>
      <c r="S119" s="32"/>
    </row>
    <row r="120" spans="2:30" x14ac:dyDescent="0.25">
      <c r="E120" s="31"/>
      <c r="F120" s="31"/>
      <c r="G120" s="31"/>
      <c r="H120" s="31"/>
      <c r="I120" s="31"/>
      <c r="J120" s="31"/>
      <c r="K120" s="31"/>
      <c r="L120" s="31"/>
      <c r="M120" s="31"/>
      <c r="N120" s="31"/>
      <c r="O120" s="31"/>
      <c r="P120" s="31"/>
      <c r="Q120" s="31"/>
      <c r="R120" s="31"/>
      <c r="S120" s="32"/>
    </row>
    <row r="121" spans="2:30" x14ac:dyDescent="0.25">
      <c r="E121" s="31"/>
      <c r="F121" s="31"/>
      <c r="G121" s="31"/>
      <c r="H121" s="31"/>
      <c r="I121" s="31"/>
      <c r="J121" s="31"/>
      <c r="K121" s="31"/>
      <c r="L121" s="31"/>
      <c r="M121" s="31"/>
      <c r="N121" s="31"/>
      <c r="O121" s="31"/>
      <c r="P121" s="31"/>
      <c r="Q121" s="31"/>
      <c r="R121" s="31"/>
      <c r="S121" s="32"/>
    </row>
    <row r="122" spans="2:30" x14ac:dyDescent="0.25">
      <c r="E122" s="31"/>
      <c r="F122" s="31"/>
      <c r="G122" s="31"/>
      <c r="H122" s="31"/>
      <c r="I122" s="31"/>
      <c r="J122" s="31"/>
      <c r="K122" s="31"/>
      <c r="L122" s="31"/>
      <c r="M122" s="31"/>
      <c r="N122" s="31"/>
      <c r="O122" s="31"/>
      <c r="P122" s="31"/>
      <c r="Q122" s="31"/>
      <c r="R122" s="31"/>
      <c r="S122" s="32"/>
    </row>
    <row r="123" spans="2:30" x14ac:dyDescent="0.25">
      <c r="E123" s="31"/>
      <c r="F123" s="31"/>
      <c r="G123" s="31"/>
      <c r="H123" s="31"/>
      <c r="I123" s="31"/>
      <c r="J123" s="31"/>
      <c r="K123" s="31"/>
      <c r="L123" s="31"/>
      <c r="M123" s="31"/>
      <c r="N123" s="31"/>
      <c r="O123" s="31"/>
      <c r="P123" s="31"/>
      <c r="Q123" s="31"/>
      <c r="R123" s="31"/>
      <c r="S123" s="32"/>
    </row>
    <row r="124" spans="2:30" x14ac:dyDescent="0.25">
      <c r="E124" s="31"/>
      <c r="F124" s="31"/>
      <c r="G124" s="31"/>
      <c r="H124" s="31"/>
      <c r="I124" s="31"/>
      <c r="J124" s="31"/>
      <c r="K124" s="31"/>
      <c r="L124" s="31"/>
      <c r="M124" s="31"/>
      <c r="N124" s="31"/>
      <c r="O124" s="31"/>
      <c r="P124" s="31"/>
      <c r="Q124" s="31"/>
      <c r="R124" s="31"/>
      <c r="S124" s="32"/>
    </row>
    <row r="125" spans="2:30" x14ac:dyDescent="0.25">
      <c r="E125" s="31"/>
      <c r="F125" s="31"/>
      <c r="G125" s="31"/>
      <c r="H125" s="31"/>
      <c r="I125" s="31"/>
      <c r="J125" s="31"/>
      <c r="K125" s="31"/>
      <c r="L125" s="31"/>
      <c r="M125" s="31"/>
      <c r="N125" s="31"/>
      <c r="O125" s="31"/>
      <c r="P125" s="31"/>
      <c r="Q125" s="31"/>
      <c r="R125" s="31"/>
      <c r="S125" s="32"/>
    </row>
    <row r="126" spans="2:30" x14ac:dyDescent="0.25">
      <c r="E126" s="31"/>
      <c r="F126" s="31"/>
      <c r="G126" s="31"/>
      <c r="H126" s="31"/>
      <c r="I126" s="31"/>
      <c r="J126" s="31"/>
      <c r="K126" s="31"/>
      <c r="L126" s="31"/>
      <c r="M126" s="31"/>
      <c r="N126" s="31"/>
      <c r="O126" s="31"/>
      <c r="P126" s="31"/>
      <c r="Q126" s="31"/>
      <c r="R126" s="31"/>
      <c r="S126" s="32"/>
    </row>
    <row r="127" spans="2:30" x14ac:dyDescent="0.25">
      <c r="E127" s="31"/>
      <c r="F127" s="31"/>
      <c r="G127" s="31"/>
      <c r="H127" s="31"/>
      <c r="I127" s="31"/>
      <c r="J127" s="31"/>
      <c r="K127" s="31"/>
      <c r="L127" s="31"/>
      <c r="M127" s="31"/>
      <c r="N127" s="31"/>
      <c r="O127" s="31"/>
      <c r="P127" s="31"/>
      <c r="Q127" s="31"/>
      <c r="R127" s="31"/>
      <c r="S127" s="32"/>
    </row>
    <row r="128" spans="2:30" x14ac:dyDescent="0.25">
      <c r="E128" s="31"/>
      <c r="F128" s="31"/>
      <c r="G128" s="31"/>
      <c r="H128" s="31"/>
      <c r="I128" s="31"/>
      <c r="J128" s="31"/>
      <c r="K128" s="31"/>
      <c r="L128" s="31"/>
      <c r="M128" s="31"/>
      <c r="N128" s="31"/>
      <c r="O128" s="31"/>
      <c r="P128" s="31"/>
      <c r="Q128" s="31"/>
      <c r="R128" s="31"/>
      <c r="S128" s="32"/>
    </row>
    <row r="129" spans="5:19" x14ac:dyDescent="0.25">
      <c r="E129" s="31"/>
      <c r="F129" s="31"/>
      <c r="G129" s="31"/>
      <c r="H129" s="31"/>
      <c r="I129" s="31"/>
      <c r="J129" s="31"/>
      <c r="K129" s="31"/>
      <c r="L129" s="31"/>
      <c r="M129" s="31"/>
      <c r="N129" s="31"/>
      <c r="O129" s="31"/>
      <c r="P129" s="31"/>
      <c r="Q129" s="31"/>
      <c r="R129" s="31"/>
      <c r="S129" s="32"/>
    </row>
    <row r="130" spans="5:19" x14ac:dyDescent="0.25">
      <c r="E130" s="31"/>
      <c r="F130" s="31"/>
      <c r="G130" s="31"/>
      <c r="H130" s="31"/>
      <c r="I130" s="31"/>
      <c r="J130" s="31"/>
      <c r="K130" s="31"/>
      <c r="L130" s="31"/>
      <c r="M130" s="31"/>
      <c r="N130" s="31"/>
      <c r="O130" s="31"/>
      <c r="P130" s="31"/>
      <c r="Q130" s="31"/>
      <c r="R130" s="31"/>
      <c r="S130" s="32"/>
    </row>
    <row r="131" spans="5:19" x14ac:dyDescent="0.25">
      <c r="E131" s="31"/>
      <c r="F131" s="31"/>
      <c r="G131" s="31"/>
      <c r="H131" s="31"/>
      <c r="I131" s="31"/>
      <c r="J131" s="31"/>
      <c r="K131" s="31"/>
      <c r="L131" s="31"/>
      <c r="M131" s="31"/>
      <c r="N131" s="31"/>
      <c r="O131" s="31"/>
      <c r="P131" s="31"/>
      <c r="Q131" s="31"/>
      <c r="R131" s="31"/>
      <c r="S131" s="32"/>
    </row>
    <row r="132" spans="5:19" x14ac:dyDescent="0.25">
      <c r="E132" s="31"/>
      <c r="F132" s="31"/>
      <c r="G132" s="31"/>
      <c r="H132" s="31"/>
      <c r="I132" s="31"/>
      <c r="J132" s="31"/>
      <c r="K132" s="31"/>
      <c r="L132" s="31"/>
      <c r="M132" s="31"/>
      <c r="N132" s="31"/>
      <c r="O132" s="31"/>
      <c r="P132" s="31"/>
      <c r="Q132" s="31"/>
      <c r="R132" s="31"/>
      <c r="S132" s="32"/>
    </row>
    <row r="133" spans="5:19" x14ac:dyDescent="0.25">
      <c r="E133" s="31"/>
      <c r="F133" s="31"/>
      <c r="G133" s="31"/>
      <c r="H133" s="31"/>
      <c r="I133" s="31"/>
      <c r="J133" s="31"/>
      <c r="K133" s="31"/>
      <c r="L133" s="31"/>
      <c r="M133" s="31"/>
      <c r="N133" s="31"/>
      <c r="O133" s="31"/>
      <c r="P133" s="31"/>
      <c r="Q133" s="31"/>
      <c r="R133" s="31"/>
      <c r="S133" s="32"/>
    </row>
    <row r="134" spans="5:19" x14ac:dyDescent="0.25">
      <c r="E134" s="31"/>
      <c r="F134" s="31"/>
      <c r="G134" s="31"/>
      <c r="H134" s="31"/>
      <c r="I134" s="31"/>
      <c r="J134" s="31"/>
      <c r="K134" s="31"/>
      <c r="L134" s="31"/>
      <c r="M134" s="31"/>
      <c r="N134" s="31"/>
      <c r="O134" s="31"/>
      <c r="P134" s="31"/>
      <c r="Q134" s="31"/>
      <c r="R134" s="31"/>
      <c r="S134" s="32"/>
    </row>
    <row r="135" spans="5:19" x14ac:dyDescent="0.25">
      <c r="E135" s="31"/>
      <c r="F135" s="31"/>
      <c r="G135" s="31"/>
      <c r="H135" s="31"/>
      <c r="I135" s="31"/>
      <c r="J135" s="31"/>
      <c r="K135" s="31"/>
      <c r="L135" s="31"/>
      <c r="M135" s="31"/>
      <c r="N135" s="31"/>
      <c r="O135" s="31"/>
      <c r="P135" s="31"/>
      <c r="Q135" s="31"/>
      <c r="R135" s="31"/>
      <c r="S135" s="32"/>
    </row>
    <row r="136" spans="5:19" x14ac:dyDescent="0.25">
      <c r="E136" s="31"/>
      <c r="F136" s="31"/>
      <c r="G136" s="31"/>
      <c r="H136" s="31"/>
      <c r="I136" s="31"/>
      <c r="J136" s="31"/>
      <c r="K136" s="31"/>
      <c r="L136" s="31"/>
      <c r="M136" s="31"/>
      <c r="N136" s="31"/>
      <c r="O136" s="31"/>
      <c r="P136" s="31"/>
      <c r="Q136" s="31"/>
      <c r="R136" s="31"/>
      <c r="S136" s="32"/>
    </row>
    <row r="137" spans="5:19" x14ac:dyDescent="0.25">
      <c r="E137" s="31"/>
      <c r="F137" s="31"/>
      <c r="G137" s="31"/>
      <c r="H137" s="31"/>
      <c r="I137" s="31"/>
      <c r="J137" s="31"/>
      <c r="K137" s="31"/>
      <c r="L137" s="31"/>
      <c r="M137" s="31"/>
      <c r="N137" s="31"/>
      <c r="O137" s="31"/>
      <c r="P137" s="31"/>
      <c r="Q137" s="31"/>
      <c r="R137" s="31"/>
      <c r="S137" s="32"/>
    </row>
    <row r="138" spans="5:19" x14ac:dyDescent="0.25">
      <c r="E138" s="31"/>
      <c r="F138" s="31"/>
      <c r="G138" s="31"/>
      <c r="H138" s="31"/>
      <c r="I138" s="31"/>
      <c r="J138" s="31"/>
      <c r="K138" s="31"/>
      <c r="L138" s="31"/>
      <c r="M138" s="31"/>
      <c r="N138" s="31"/>
      <c r="O138" s="31"/>
      <c r="P138" s="31"/>
      <c r="Q138" s="31"/>
      <c r="R138" s="31"/>
      <c r="S138" s="32"/>
    </row>
    <row r="139" spans="5:19" x14ac:dyDescent="0.25">
      <c r="E139" s="31"/>
      <c r="F139" s="31"/>
      <c r="G139" s="31"/>
      <c r="H139" s="31"/>
      <c r="I139" s="31"/>
      <c r="J139" s="31"/>
      <c r="K139" s="31"/>
      <c r="L139" s="31"/>
      <c r="M139" s="31"/>
      <c r="N139" s="31"/>
      <c r="O139" s="31"/>
      <c r="P139" s="31"/>
      <c r="Q139" s="31"/>
      <c r="R139" s="31"/>
      <c r="S139" s="32"/>
    </row>
    <row r="140" spans="5:19" x14ac:dyDescent="0.25">
      <c r="E140" s="31"/>
      <c r="F140" s="31"/>
      <c r="G140" s="31"/>
      <c r="H140" s="31"/>
      <c r="I140" s="31"/>
      <c r="J140" s="31"/>
      <c r="K140" s="31"/>
      <c r="L140" s="31"/>
      <c r="M140" s="31"/>
      <c r="N140" s="31"/>
      <c r="O140" s="31"/>
      <c r="P140" s="31"/>
      <c r="Q140" s="31"/>
      <c r="R140" s="31"/>
      <c r="S140" s="32"/>
    </row>
    <row r="141" spans="5:19" x14ac:dyDescent="0.25">
      <c r="E141" s="31"/>
      <c r="F141" s="31"/>
      <c r="G141" s="31"/>
      <c r="H141" s="31"/>
      <c r="I141" s="31"/>
      <c r="J141" s="31"/>
      <c r="K141" s="31"/>
      <c r="L141" s="31"/>
      <c r="M141" s="31"/>
      <c r="N141" s="31"/>
      <c r="O141" s="31"/>
      <c r="P141" s="31"/>
      <c r="Q141" s="31"/>
      <c r="R141" s="31"/>
      <c r="S141" s="32"/>
    </row>
    <row r="142" spans="5:19" x14ac:dyDescent="0.25">
      <c r="E142" s="31"/>
      <c r="F142" s="31"/>
      <c r="G142" s="31"/>
      <c r="H142" s="31"/>
      <c r="I142" s="31"/>
      <c r="J142" s="31"/>
      <c r="K142" s="31"/>
      <c r="L142" s="31"/>
      <c r="M142" s="31"/>
      <c r="N142" s="31"/>
      <c r="O142" s="31"/>
      <c r="P142" s="31"/>
      <c r="Q142" s="31"/>
      <c r="R142" s="31"/>
      <c r="S142" s="32"/>
    </row>
    <row r="143" spans="5:19" x14ac:dyDescent="0.25">
      <c r="E143" s="31"/>
      <c r="F143" s="31"/>
      <c r="G143" s="31"/>
      <c r="H143" s="31"/>
      <c r="I143" s="31"/>
      <c r="J143" s="31"/>
      <c r="K143" s="31"/>
      <c r="L143" s="31"/>
      <c r="M143" s="31"/>
      <c r="N143" s="31"/>
      <c r="O143" s="31"/>
      <c r="P143" s="31"/>
      <c r="Q143" s="31"/>
      <c r="R143" s="31"/>
      <c r="S143" s="32"/>
    </row>
    <row r="144" spans="5:19" x14ac:dyDescent="0.25">
      <c r="E144" s="31"/>
      <c r="F144" s="31"/>
      <c r="G144" s="31"/>
      <c r="H144" s="31"/>
      <c r="I144" s="31"/>
      <c r="J144" s="31"/>
      <c r="K144" s="31"/>
      <c r="L144" s="31"/>
      <c r="M144" s="31"/>
      <c r="N144" s="31"/>
      <c r="O144" s="31"/>
      <c r="P144" s="31"/>
      <c r="Q144" s="31"/>
      <c r="R144" s="31"/>
      <c r="S144" s="32"/>
    </row>
    <row r="145" spans="5:19" x14ac:dyDescent="0.25">
      <c r="E145" s="31"/>
      <c r="F145" s="31"/>
      <c r="G145" s="31"/>
      <c r="H145" s="31"/>
      <c r="I145" s="31"/>
      <c r="J145" s="31"/>
      <c r="K145" s="31"/>
      <c r="L145" s="31"/>
      <c r="M145" s="31"/>
      <c r="N145" s="31"/>
      <c r="O145" s="31"/>
      <c r="P145" s="31"/>
      <c r="Q145" s="31"/>
      <c r="R145" s="31"/>
      <c r="S145" s="32"/>
    </row>
    <row r="146" spans="5:19" x14ac:dyDescent="0.25">
      <c r="E146" s="31"/>
      <c r="F146" s="31"/>
      <c r="G146" s="31"/>
      <c r="H146" s="31"/>
      <c r="I146" s="31"/>
      <c r="J146" s="31"/>
      <c r="K146" s="31"/>
      <c r="L146" s="31"/>
      <c r="M146" s="31"/>
      <c r="N146" s="31"/>
      <c r="O146" s="31"/>
      <c r="P146" s="31"/>
      <c r="Q146" s="31"/>
      <c r="R146" s="31"/>
      <c r="S146" s="32"/>
    </row>
    <row r="147" spans="5:19" x14ac:dyDescent="0.25">
      <c r="E147" s="31"/>
      <c r="F147" s="31"/>
      <c r="G147" s="31"/>
      <c r="H147" s="31"/>
      <c r="I147" s="31"/>
      <c r="J147" s="31"/>
      <c r="K147" s="31"/>
      <c r="L147" s="31"/>
      <c r="M147" s="31"/>
      <c r="N147" s="31"/>
      <c r="O147" s="31"/>
      <c r="P147" s="31"/>
      <c r="Q147" s="31"/>
      <c r="R147" s="31"/>
      <c r="S147" s="32"/>
    </row>
    <row r="148" spans="5:19" x14ac:dyDescent="0.25">
      <c r="E148" s="31"/>
      <c r="F148" s="31"/>
      <c r="G148" s="31"/>
      <c r="H148" s="31"/>
      <c r="I148" s="31"/>
      <c r="J148" s="31"/>
      <c r="K148" s="31"/>
      <c r="L148" s="31"/>
      <c r="M148" s="31"/>
      <c r="N148" s="31"/>
      <c r="O148" s="31"/>
      <c r="P148" s="31"/>
      <c r="Q148" s="31"/>
      <c r="R148" s="31"/>
      <c r="S148" s="32"/>
    </row>
    <row r="149" spans="5:19" x14ac:dyDescent="0.25">
      <c r="E149" s="31"/>
      <c r="F149" s="31"/>
      <c r="G149" s="31"/>
      <c r="H149" s="31"/>
      <c r="I149" s="31"/>
      <c r="J149" s="31"/>
      <c r="K149" s="31"/>
      <c r="L149" s="31"/>
      <c r="M149" s="31"/>
      <c r="N149" s="31"/>
      <c r="O149" s="31"/>
      <c r="P149" s="31"/>
      <c r="Q149" s="31"/>
      <c r="R149" s="31"/>
      <c r="S149" s="32"/>
    </row>
    <row r="150" spans="5:19" x14ac:dyDescent="0.25">
      <c r="E150" s="31"/>
      <c r="F150" s="31"/>
      <c r="G150" s="31"/>
      <c r="H150" s="31"/>
      <c r="I150" s="31"/>
      <c r="J150" s="31"/>
      <c r="K150" s="31"/>
      <c r="L150" s="31"/>
      <c r="M150" s="31"/>
      <c r="N150" s="31"/>
      <c r="O150" s="31"/>
      <c r="P150" s="31"/>
      <c r="Q150" s="31"/>
      <c r="R150" s="31"/>
      <c r="S150" s="32"/>
    </row>
    <row r="151" spans="5:19" x14ac:dyDescent="0.25">
      <c r="E151" s="31"/>
      <c r="F151" s="31"/>
      <c r="G151" s="31"/>
      <c r="H151" s="31"/>
      <c r="I151" s="31"/>
      <c r="J151" s="31"/>
      <c r="K151" s="31"/>
      <c r="L151" s="31"/>
      <c r="M151" s="31"/>
      <c r="N151" s="31"/>
      <c r="O151" s="31"/>
      <c r="P151" s="31"/>
      <c r="Q151" s="31"/>
      <c r="R151" s="31"/>
      <c r="S151" s="32"/>
    </row>
  </sheetData>
  <mergeCells count="20">
    <mergeCell ref="B8:B9"/>
    <mergeCell ref="A8:A9"/>
    <mergeCell ref="C8:C9"/>
    <mergeCell ref="D8:D9"/>
    <mergeCell ref="E6:O6"/>
    <mergeCell ref="H8:H9"/>
    <mergeCell ref="G8:G9"/>
    <mergeCell ref="E8:E9"/>
    <mergeCell ref="F8:F9"/>
    <mergeCell ref="I8:I9"/>
    <mergeCell ref="L8:L9"/>
    <mergeCell ref="K8:K9"/>
    <mergeCell ref="J8:J9"/>
    <mergeCell ref="S8:S9"/>
    <mergeCell ref="Q8:Q9"/>
    <mergeCell ref="M8:M9"/>
    <mergeCell ref="P8:P9"/>
    <mergeCell ref="O8:O9"/>
    <mergeCell ref="R8:R9"/>
    <mergeCell ref="N8:N9"/>
  </mergeCells>
  <phoneticPr fontId="0" type="noConversion"/>
  <printOptions horizontalCentered="1"/>
  <pageMargins left="0.23622047244094491" right="0.23622047244094491" top="0.5" bottom="0.35"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openxmlformats.org/package/2006/metadata/core-properties"/>
    <ds:schemaRef ds:uri="http://schemas.microsoft.com/office/2006/metadata/properties"/>
    <ds:schemaRef ds:uri="http://purl.org/dc/elements/1.1/"/>
    <ds:schemaRef ds:uri="http://purl.org/dc/dcmitype/"/>
    <ds:schemaRef ds:uri="http://www.w3.org/XML/1998/namespace"/>
    <ds:schemaRef ds:uri="http://schemas.microsoft.com/office/2006/documentManagement/typ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2017-10-23T01:09:09Z</cp:lastPrinted>
  <dcterms:created xsi:type="dcterms:W3CDTF">2005-09-08T01:35:00Z</dcterms:created>
  <dcterms:modified xsi:type="dcterms:W3CDTF">2017-10-23T03:39:22Z</dcterms:modified>
</cp:coreProperties>
</file>